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26 CSI2025074 Sub. material incontinència i d'higiene pel CSI (NO PUB)\INICI\"/>
    </mc:Choice>
  </mc:AlternateContent>
  <xr:revisionPtr revIDLastSave="0" documentId="13_ncr:1_{4C1B0870-2550-4A23-9317-095C1A2DCCED}" xr6:coauthVersionLast="47" xr6:coauthVersionMax="47" xr10:uidLastSave="{00000000-0000-0000-0000-000000000000}"/>
  <bookViews>
    <workbookView xWindow="-120" yWindow="-120" windowWidth="29040" windowHeight="15720" tabRatio="940" xr2:uid="{00000000-000D-0000-FFFF-FFFF00000000}"/>
  </bookViews>
  <sheets>
    <sheet name="LOT1_BOLQUER_ADULT_AN  " sheetId="5" r:id="rId1"/>
    <sheet name="LOT 2_BOLQUER_ADULT_ELAS" sheetId="13" r:id="rId2"/>
    <sheet name="LOT3_BOLQUER INFANTIL 3-5KG" sheetId="14" r:id="rId3"/>
    <sheet name="LOT4 _CALCETA BOLQUER ADULT" sheetId="21" r:id="rId4"/>
    <sheet name="LOT5_COMPRESA POST-PART" sheetId="15" r:id="rId5"/>
    <sheet name="LOT 6_COMPRESA " sheetId="20" r:id="rId6"/>
    <sheet name="LOT7_MALLA SUBJECCIO COMPRESAS" sheetId="22" r:id="rId7"/>
    <sheet name="LOT8_ABSORBENTS" sheetId="17" r:id="rId8"/>
    <sheet name="LOT9_PITET ADULT" sheetId="23" r:id="rId9"/>
    <sheet name="LOT10_LOCIO" sheetId="24" r:id="rId10"/>
    <sheet name="LOT11_CREMA" sheetId="25" r:id="rId11"/>
    <sheet name="LOT12_COLONIA" sheetId="26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6" i="25" l="1"/>
  <c r="L17" i="21"/>
  <c r="L21" i="21"/>
  <c r="L16" i="14"/>
  <c r="L17" i="13"/>
  <c r="L21" i="13" s="1"/>
  <c r="L16" i="5"/>
  <c r="L14" i="13" l="1"/>
  <c r="L13" i="13" l="1"/>
  <c r="L13" i="21"/>
  <c r="L16" i="26"/>
  <c r="L12" i="26"/>
  <c r="L15" i="26" s="1"/>
  <c r="L19" i="26" s="1"/>
  <c r="L21" i="26" s="1"/>
  <c r="L12" i="25"/>
  <c r="L16" i="24"/>
  <c r="L12" i="24"/>
  <c r="L15" i="24" s="1"/>
  <c r="L19" i="24" s="1"/>
  <c r="L21" i="24" s="1"/>
  <c r="L16" i="23"/>
  <c r="L20" i="23" s="1"/>
  <c r="L12" i="23"/>
  <c r="L16" i="22"/>
  <c r="L12" i="22"/>
  <c r="L12" i="21"/>
  <c r="L13" i="14"/>
  <c r="L15" i="22" l="1"/>
  <c r="L19" i="22" s="1"/>
  <c r="L21" i="22" s="1"/>
  <c r="L16" i="21"/>
  <c r="L18" i="21" s="1"/>
  <c r="L17" i="26"/>
  <c r="L20" i="26"/>
  <c r="L22" i="26" s="1"/>
  <c r="L15" i="25"/>
  <c r="L20" i="25"/>
  <c r="L17" i="24"/>
  <c r="L20" i="24"/>
  <c r="L22" i="24" s="1"/>
  <c r="L15" i="23"/>
  <c r="L19" i="23" s="1"/>
  <c r="L21" i="23" s="1"/>
  <c r="L17" i="23"/>
  <c r="L17" i="22"/>
  <c r="L20" i="22"/>
  <c r="L19" i="25" l="1"/>
  <c r="L21" i="25" s="1"/>
  <c r="L17" i="25"/>
  <c r="L22" i="22"/>
  <c r="L20" i="21"/>
  <c r="L22" i="21" s="1"/>
  <c r="L22" i="25"/>
  <c r="L22" i="23"/>
  <c r="L23" i="21"/>
  <c r="L17" i="17" l="1"/>
  <c r="L12" i="17" l="1"/>
  <c r="L16" i="20" l="1"/>
  <c r="L21" i="17" l="1"/>
  <c r="L20" i="20" l="1"/>
  <c r="L12" i="20"/>
  <c r="L15" i="20" l="1"/>
  <c r="L19" i="20" l="1"/>
  <c r="L21" i="20" s="1"/>
  <c r="L17" i="20"/>
  <c r="L22" i="20"/>
  <c r="L16" i="15" l="1"/>
  <c r="L20" i="15" s="1"/>
  <c r="L12" i="15"/>
  <c r="L15" i="15" s="1"/>
  <c r="L19" i="15" s="1"/>
  <c r="L21" i="15" s="1"/>
  <c r="L13" i="17"/>
  <c r="L16" i="17" s="1"/>
  <c r="L20" i="14"/>
  <c r="L12" i="14"/>
  <c r="L15" i="14" l="1"/>
  <c r="L17" i="14" s="1"/>
  <c r="L20" i="17"/>
  <c r="L22" i="15"/>
  <c r="L17" i="15"/>
  <c r="L18" i="17"/>
  <c r="L20" i="5"/>
  <c r="L19" i="14" l="1"/>
  <c r="L21" i="14" s="1"/>
  <c r="L22" i="14"/>
  <c r="L22" i="17"/>
  <c r="L23" i="17"/>
  <c r="L12" i="13"/>
  <c r="L16" i="13" s="1"/>
  <c r="L20" i="13" l="1"/>
  <c r="L18" i="13"/>
  <c r="L22" i="13"/>
  <c r="L23" i="13"/>
  <c r="L12" i="5" l="1"/>
  <c r="L15" i="5" s="1"/>
  <c r="L17" i="5" l="1"/>
  <c r="L19" i="5"/>
  <c r="L21" i="5" s="1"/>
  <c r="L22" i="5" l="1"/>
</calcChain>
</file>

<file path=xl/sharedStrings.xml><?xml version="1.0" encoding="utf-8"?>
<sst xmlns="http://schemas.openxmlformats.org/spreadsheetml/2006/main" count="351" uniqueCount="74">
  <si>
    <t>NOM DEL LICITADOR</t>
  </si>
  <si>
    <t>CORREU ELECTRÒNIC</t>
  </si>
  <si>
    <t>TELÈFON CONTACTE</t>
  </si>
  <si>
    <t>Codi material</t>
  </si>
  <si>
    <t>Descripció tècnica del material</t>
  </si>
  <si>
    <t>Preu màxim unitari</t>
  </si>
  <si>
    <t>Marca</t>
  </si>
  <si>
    <t>Referència</t>
  </si>
  <si>
    <t>Unitats/caixa</t>
  </si>
  <si>
    <t>Embalatge</t>
  </si>
  <si>
    <t>Preu unitari ofert s/IVA</t>
  </si>
  <si>
    <t>% IVA</t>
  </si>
  <si>
    <t>Pressupost S/IVA</t>
  </si>
  <si>
    <t xml:space="preserve">Oferta licitador anual s/iva </t>
  </si>
  <si>
    <t>Pressupost màxim anual s/iva</t>
  </si>
  <si>
    <t>Diferència (import s/iva)</t>
  </si>
  <si>
    <t>Oferta licitador total s/iva (4 anys)</t>
  </si>
  <si>
    <t xml:space="preserve">Pressupost màxim de licitació s/iva (4 anys) </t>
  </si>
  <si>
    <t>Oferta licitador total a/iva (4 anys)</t>
  </si>
  <si>
    <t>Qt. anuals</t>
  </si>
  <si>
    <t>LOT 1 BOLQUER ADULT ANATÒMIC</t>
  </si>
  <si>
    <t>LOT 2 BOLQUER ADULT ELÀSTIC</t>
  </si>
  <si>
    <t>COMPRESA NORMAL REBUTJABLE MENSTRUACIO</t>
  </si>
  <si>
    <t>ABSORBENT PROTECTOR 60x90</t>
  </si>
  <si>
    <t xml:space="preserve">ABSORBENT PROTECTOR 60x40 </t>
  </si>
  <si>
    <t>COMPRESA TOCOGINECOLOGICA POST-PART</t>
  </si>
  <si>
    <t>BOLQUER ADULT ANATÒMIC</t>
  </si>
  <si>
    <t>LOT 3 BOLQUERS INFANTIL</t>
  </si>
  <si>
    <t>LOT 6  COMPRESA NORMAL REBUTJABLE MENSTRUACIO</t>
  </si>
  <si>
    <t>59557</t>
  </si>
  <si>
    <t>CALCETA BOLQUER ADULT TALLA L</t>
  </si>
  <si>
    <t>LOT 7 MALLA SUBJECCIO COMPRESAS</t>
  </si>
  <si>
    <t>30908</t>
  </si>
  <si>
    <t>50498</t>
  </si>
  <si>
    <t>PITET PER ADULTS CEL·LULOSA A/BUTXACA</t>
  </si>
  <si>
    <t>LOT 9 PITET PER ADULTS CEL·LULOSA AMB BUTXACA</t>
  </si>
  <si>
    <t>LOT 8 ABSORBENTS DE PROTECCIO</t>
  </si>
  <si>
    <t>LOT 5 COMPRESA TOCOGINECOLOGICA POST-PART</t>
  </si>
  <si>
    <t>LOT 11  CREMA REGENERADORA E HIDRATANT DE MANS</t>
  </si>
  <si>
    <t>CREMA DE MANS 1000ML</t>
  </si>
  <si>
    <t xml:space="preserve">COLONIA </t>
  </si>
  <si>
    <t xml:space="preserve">LOT 12  COLONIA </t>
  </si>
  <si>
    <t>MALLA ELASTICA SUBJECCIO COMPRESAS ABSORBENTS</t>
  </si>
  <si>
    <t>LOCIO CORPORAL HIDRATANT PER ADULTS 500ML</t>
  </si>
  <si>
    <t>LOT 10 LOCIO CORPORAL HIDRATANT PER ADULTS 500ML</t>
  </si>
  <si>
    <t>INDICAR amb una X el que correspongui i indicar pàgina memòria tècnica i/o fitxa tècnica on es documenta el compliment del criteri</t>
  </si>
  <si>
    <t>SI</t>
  </si>
  <si>
    <t>NO</t>
  </si>
  <si>
    <t>Criteris valorables automàticament NO econòmics (millores amb valor afegit):</t>
  </si>
  <si>
    <t>Criteri</t>
  </si>
  <si>
    <t>Decripció</t>
  </si>
  <si>
    <t xml:space="preserve">S’atorgaran punts segons el grau de compromís i la qualitat de la formació ofertada sobre l’ús dels bolquers: </t>
  </si>
  <si>
    <t>Es valorarà la inclusió d’un pla de posada en marxa amb lliurament inicial, formació, seguiment de resultats i canals de comunicació amb el personal sanitari:</t>
  </si>
  <si>
    <t xml:space="preserve">Formació al personal sanitari </t>
  </si>
  <si>
    <t>* Acreditació criteris valorables automaticament: declaració responsable i annex descriptiu i documentat en l’oferta</t>
  </si>
  <si>
    <t>Un pla detallat d'implementació que contempli: lliurament inicial, formació, seguiment de l'ús, i informe d'incidències durant els primers 3 mesos.</t>
  </si>
  <si>
    <t>Un pla bàsic de lliurament inicial i posada en marxa.</t>
  </si>
  <si>
    <t>No s’ofereix cap pla d'implementació</t>
  </si>
  <si>
    <t xml:space="preserve">No s’ofereix cap tipus de formació </t>
  </si>
  <si>
    <t>Puntuació màxima
 10 punts</t>
  </si>
  <si>
    <t>NOU CODI</t>
  </si>
  <si>
    <t>CALCETA BOLQUER ADULT TALLA M</t>
  </si>
  <si>
    <t>BOLQUER PREMATUR &lt;1,8 KG</t>
  </si>
  <si>
    <t>BOLQUER INFANTIL 2-5 KG</t>
  </si>
  <si>
    <t>BOLQUER ADULT ELASTIC TALLA M</t>
  </si>
  <si>
    <t>BOLQUER ADULT ELASTIC TALLA L</t>
  </si>
  <si>
    <t>BOLQUER ADULT ELASTIC TALLA XL</t>
  </si>
  <si>
    <t>LOT 4  CALCETA BOLQUER ADULT (PANTS)</t>
  </si>
  <si>
    <t>Codi EAN</t>
  </si>
  <si>
    <t>SUBMINISTRAMENT DE MATERIAL D’INCONTINÈNCIA I MATERIAL DIVERS D'HIGIENE</t>
  </si>
  <si>
    <t>Pla d’implementació i seguiment (s’haurà de documentar el pla que s’aporta)</t>
  </si>
  <si>
    <t xml:space="preserve">Formació presencial d’almenys 2 hores per planta assistencial sobre l'ús correcte del producte, canvi adequat, prevenció de lesions dèrmiques i optimització del consum </t>
  </si>
  <si>
    <t xml:space="preserve">Formació online o només mitjançant el lliurament de material didàctic (guies, tríptics, vídeos) </t>
  </si>
  <si>
    <t xml:space="preserve">Formació presencial  d’almenys 2 hores per planta assistencial sobre l'ús correcte del producte, canvi adequat, prevenció de lesions dèrmiques i optimització del consum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</si>
</sst>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#,##0.00\ &quot;€&quot;"/>
    <numFmt numFmtId="165" formatCode="#,##0.0000"/>
    <numFmt numFmtId="166" formatCode="#,##0.0000\ &quot;€&quot;"/>
    <numFmt numFmtId="167" formatCode="#,##0.000\ &quot;€&quot;"/>
    <numFmt numFmtId="168" formatCode="#,##0.000\ _€"/>
    <numFmt numFmtId="169" formatCode="#,##0.000\ [$€-C0A]"/>
    <numFmt numFmtId="170" formatCode="#,##0.0000\ &quot;€&quot;;\-#,##0.0000\ &quot;€&quot;"/>
    <numFmt numFmtId="171" formatCode="#,##0.00000\ &quot;€&quot;;\-#,##0.00000\ &quot;€&quot;"/>
    <numFmt numFmtId="172" formatCode="#,##0.000\ &quot;€&quot;;[Red]\-#,##0.000\ &quot;€&quot;"/>
    <numFmt numFmtId="173" formatCode="#,##0.000\ &quot;€&quot;;\-#,##0.000\ &quot;€&quot;"/>
    <numFmt numFmtId="174" formatCode="_-* #,##0.000\ &quot;€&quot;_-;\-* #,##0.000\ &quot;€&quot;_-;_-* &quot;-&quot;??\ &quot;€&quot;_-;_-@_-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radeGothic"/>
      <family val="2"/>
    </font>
    <font>
      <b/>
      <sz val="10"/>
      <name val="TradeGothic"/>
      <family val="2"/>
    </font>
    <font>
      <sz val="10"/>
      <color indexed="48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rgb="FF7030A0"/>
      <name val="TradeGothic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3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 applyProtection="1">
      <alignment horizontal="left" vertical="center" wrapText="1"/>
      <protection locked="0"/>
    </xf>
    <xf numFmtId="169" fontId="9" fillId="4" borderId="2" xfId="0" applyNumberFormat="1" applyFont="1" applyFill="1" applyBorder="1" applyAlignment="1" applyProtection="1">
      <alignment horizontal="left" vertical="center" wrapText="1"/>
      <protection locked="0"/>
    </xf>
    <xf numFmtId="164" fontId="9" fillId="4" borderId="9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0" fontId="6" fillId="2" borderId="0" xfId="0" applyFont="1" applyFill="1"/>
    <xf numFmtId="0" fontId="1" fillId="2" borderId="0" xfId="0" applyFont="1" applyFill="1" applyAlignment="1" applyProtection="1">
      <alignment vertical="center" wrapText="1"/>
      <protection locked="0"/>
    </xf>
    <xf numFmtId="165" fontId="1" fillId="2" borderId="0" xfId="0" applyNumberFormat="1" applyFont="1" applyFill="1" applyAlignment="1" applyProtection="1">
      <alignment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3" fontId="1" fillId="2" borderId="0" xfId="0" applyNumberFormat="1" applyFont="1" applyFill="1" applyAlignment="1" applyProtection="1">
      <alignment vertical="center" wrapText="1"/>
      <protection locked="0"/>
    </xf>
    <xf numFmtId="165" fontId="1" fillId="2" borderId="0" xfId="0" applyNumberFormat="1" applyFont="1" applyFill="1" applyAlignment="1">
      <alignment vertical="center" wrapText="1"/>
    </xf>
    <xf numFmtId="9" fontId="1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9" fontId="4" fillId="2" borderId="0" xfId="0" applyNumberFormat="1" applyFont="1" applyFill="1" applyAlignment="1" applyProtection="1">
      <alignment vertical="center"/>
      <protection locked="0"/>
    </xf>
    <xf numFmtId="168" fontId="4" fillId="2" borderId="10" xfId="0" applyNumberFormat="1" applyFont="1" applyFill="1" applyBorder="1" applyAlignment="1" applyProtection="1">
      <alignment horizontal="left" vertical="center"/>
      <protection locked="0"/>
    </xf>
    <xf numFmtId="9" fontId="4" fillId="2" borderId="11" xfId="0" applyNumberFormat="1" applyFont="1" applyFill="1" applyBorder="1" applyAlignment="1" applyProtection="1">
      <alignment horizontal="left" vertical="center"/>
      <protection locked="0"/>
    </xf>
    <xf numFmtId="169" fontId="4" fillId="2" borderId="11" xfId="0" applyNumberFormat="1" applyFont="1" applyFill="1" applyBorder="1" applyAlignment="1" applyProtection="1">
      <alignment horizontal="left" vertical="center"/>
      <protection locked="0"/>
    </xf>
    <xf numFmtId="9" fontId="4" fillId="2" borderId="12" xfId="0" applyNumberFormat="1" applyFont="1" applyFill="1" applyBorder="1" applyAlignment="1" applyProtection="1">
      <alignment horizontal="left" vertical="center"/>
      <protection locked="0"/>
    </xf>
    <xf numFmtId="168" fontId="4" fillId="2" borderId="14" xfId="0" applyNumberFormat="1" applyFont="1" applyFill="1" applyBorder="1" applyAlignment="1" applyProtection="1">
      <alignment vertical="center"/>
      <protection locked="0"/>
    </xf>
    <xf numFmtId="9" fontId="4" fillId="2" borderId="15" xfId="0" applyNumberFormat="1" applyFont="1" applyFill="1" applyBorder="1" applyAlignment="1" applyProtection="1">
      <alignment vertical="center"/>
      <protection locked="0"/>
    </xf>
    <xf numFmtId="169" fontId="4" fillId="2" borderId="15" xfId="0" applyNumberFormat="1" applyFont="1" applyFill="1" applyBorder="1" applyAlignment="1" applyProtection="1">
      <alignment vertical="center"/>
      <protection locked="0"/>
    </xf>
    <xf numFmtId="9" fontId="4" fillId="2" borderId="16" xfId="0" applyNumberFormat="1" applyFont="1" applyFill="1" applyBorder="1" applyAlignment="1" applyProtection="1">
      <alignment vertical="center"/>
      <protection locked="0"/>
    </xf>
    <xf numFmtId="168" fontId="1" fillId="2" borderId="0" xfId="0" applyNumberFormat="1" applyFont="1" applyFill="1" applyAlignment="1" applyProtection="1">
      <alignment vertical="center" wrapText="1"/>
      <protection locked="0"/>
    </xf>
    <xf numFmtId="169" fontId="1" fillId="2" borderId="0" xfId="0" applyNumberFormat="1" applyFont="1" applyFill="1" applyAlignment="1" applyProtection="1">
      <alignment vertical="center" wrapText="1"/>
      <protection locked="0"/>
    </xf>
    <xf numFmtId="0" fontId="6" fillId="2" borderId="0" xfId="0" applyFont="1" applyFill="1" applyAlignment="1">
      <alignment wrapText="1"/>
    </xf>
    <xf numFmtId="3" fontId="12" fillId="2" borderId="0" xfId="0" applyNumberFormat="1" applyFont="1" applyFill="1" applyAlignment="1">
      <alignment horizontal="center" vertical="center" wrapText="1"/>
    </xf>
    <xf numFmtId="167" fontId="1" fillId="2" borderId="0" xfId="0" applyNumberFormat="1" applyFont="1" applyFill="1" applyAlignment="1">
      <alignment horizontal="center" vertical="center" wrapText="1"/>
    </xf>
    <xf numFmtId="0" fontId="1" fillId="2" borderId="0" xfId="2" applyFill="1" applyAlignment="1">
      <alignment horizontal="left" vertical="center"/>
    </xf>
    <xf numFmtId="0" fontId="1" fillId="2" borderId="0" xfId="2" applyFill="1" applyAlignment="1">
      <alignment wrapText="1"/>
    </xf>
    <xf numFmtId="168" fontId="9" fillId="4" borderId="13" xfId="0" applyNumberFormat="1" applyFont="1" applyFill="1" applyBorder="1" applyAlignment="1" applyProtection="1">
      <alignment horizontal="left" vertical="center"/>
      <protection locked="0"/>
    </xf>
    <xf numFmtId="168" fontId="9" fillId="4" borderId="17" xfId="0" applyNumberFormat="1" applyFont="1" applyFill="1" applyBorder="1" applyAlignment="1" applyProtection="1">
      <alignment horizontal="left" vertical="center"/>
      <protection locked="0"/>
    </xf>
    <xf numFmtId="168" fontId="9" fillId="4" borderId="18" xfId="0" applyNumberFormat="1" applyFont="1" applyFill="1" applyBorder="1" applyAlignment="1" applyProtection="1">
      <alignment horizontal="left" vertical="center"/>
      <protection locked="0"/>
    </xf>
    <xf numFmtId="168" fontId="9" fillId="4" borderId="19" xfId="0" applyNumberFormat="1" applyFont="1" applyFill="1" applyBorder="1" applyAlignment="1" applyProtection="1">
      <alignment horizontal="left" vertical="center"/>
      <protection locked="0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3" fontId="1" fillId="0" borderId="1" xfId="0" applyNumberFormat="1" applyFont="1" applyBorder="1" applyAlignment="1" applyProtection="1">
      <alignment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170" fontId="1" fillId="0" borderId="1" xfId="1" applyNumberFormat="1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5" applyBorder="1" applyAlignment="1">
      <alignment horizontal="center" vertical="center"/>
    </xf>
    <xf numFmtId="0" fontId="14" fillId="0" borderId="1" xfId="5" applyFont="1" applyBorder="1" applyAlignment="1">
      <alignment horizontal="left" vertical="center"/>
    </xf>
    <xf numFmtId="0" fontId="6" fillId="2" borderId="1" xfId="0" applyFont="1" applyFill="1" applyBorder="1"/>
    <xf numFmtId="0" fontId="1" fillId="2" borderId="0" xfId="5" applyFill="1" applyAlignment="1">
      <alignment horizontal="center" vertical="center"/>
    </xf>
    <xf numFmtId="0" fontId="14" fillId="2" borderId="0" xfId="5" applyFont="1" applyFill="1" applyAlignment="1">
      <alignment horizontal="left" vertical="center"/>
    </xf>
    <xf numFmtId="171" fontId="1" fillId="2" borderId="0" xfId="1" applyNumberFormat="1" applyFont="1" applyFill="1" applyBorder="1" applyAlignment="1" applyProtection="1">
      <alignment vertical="center" wrapText="1"/>
    </xf>
    <xf numFmtId="171" fontId="6" fillId="2" borderId="0" xfId="0" applyNumberFormat="1" applyFont="1" applyFill="1"/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3" fontId="12" fillId="2" borderId="1" xfId="0" applyNumberFormat="1" applyFont="1" applyFill="1" applyBorder="1" applyAlignment="1">
      <alignment horizontal="center" vertical="top"/>
    </xf>
    <xf numFmtId="3" fontId="12" fillId="2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7" fillId="4" borderId="24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168" fontId="4" fillId="2" borderId="0" xfId="0" applyNumberFormat="1" applyFont="1" applyFill="1" applyAlignment="1" applyProtection="1">
      <alignment vertical="center"/>
      <protection locked="0"/>
    </xf>
    <xf numFmtId="169" fontId="4" fillId="2" borderId="0" xfId="0" applyNumberFormat="1" applyFont="1" applyFill="1" applyAlignment="1" applyProtection="1">
      <alignment vertical="center"/>
      <protection locked="0"/>
    </xf>
    <xf numFmtId="171" fontId="4" fillId="2" borderId="0" xfId="0" applyNumberFormat="1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vertical="center" wrapText="1"/>
    </xf>
    <xf numFmtId="0" fontId="18" fillId="2" borderId="0" xfId="0" applyFont="1" applyFill="1"/>
    <xf numFmtId="168" fontId="9" fillId="4" borderId="2" xfId="0" applyNumberFormat="1" applyFont="1" applyFill="1" applyBorder="1" applyAlignment="1" applyProtection="1">
      <alignment horizontal="left" vertical="center"/>
      <protection locked="0"/>
    </xf>
    <xf numFmtId="168" fontId="9" fillId="4" borderId="9" xfId="0" applyNumberFormat="1" applyFont="1" applyFill="1" applyBorder="1" applyAlignment="1" applyProtection="1">
      <alignment horizontal="left" vertical="center"/>
      <protection locked="0"/>
    </xf>
    <xf numFmtId="0" fontId="7" fillId="4" borderId="22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/>
    </xf>
    <xf numFmtId="172" fontId="1" fillId="2" borderId="1" xfId="0" applyNumberFormat="1" applyFont="1" applyFill="1" applyBorder="1" applyAlignment="1">
      <alignment horizontal="right" vertical="center"/>
    </xf>
    <xf numFmtId="173" fontId="1" fillId="0" borderId="1" xfId="1" applyNumberFormat="1" applyFont="1" applyBorder="1" applyAlignment="1" applyProtection="1">
      <alignment vertical="center" wrapText="1"/>
    </xf>
    <xf numFmtId="173" fontId="1" fillId="2" borderId="0" xfId="0" applyNumberFormat="1" applyFont="1" applyFill="1" applyAlignment="1" applyProtection="1">
      <alignment horizontal="center" vertical="center" wrapText="1"/>
      <protection locked="0"/>
    </xf>
    <xf numFmtId="173" fontId="6" fillId="2" borderId="0" xfId="0" applyNumberFormat="1" applyFont="1" applyFill="1"/>
    <xf numFmtId="173" fontId="4" fillId="2" borderId="8" xfId="0" applyNumberFormat="1" applyFont="1" applyFill="1" applyBorder="1" applyAlignment="1">
      <alignment vertical="center"/>
    </xf>
    <xf numFmtId="173" fontId="9" fillId="4" borderId="5" xfId="0" applyNumberFormat="1" applyFont="1" applyFill="1" applyBorder="1" applyAlignment="1" applyProtection="1">
      <alignment vertical="center" wrapText="1"/>
      <protection locked="0"/>
    </xf>
    <xf numFmtId="173" fontId="4" fillId="2" borderId="6" xfId="0" applyNumberFormat="1" applyFont="1" applyFill="1" applyBorder="1" applyAlignment="1" applyProtection="1">
      <alignment vertical="center"/>
      <protection locked="0"/>
    </xf>
    <xf numFmtId="173" fontId="9" fillId="4" borderId="20" xfId="0" applyNumberFormat="1" applyFont="1" applyFill="1" applyBorder="1" applyAlignment="1" applyProtection="1">
      <alignment vertical="center" wrapText="1"/>
      <protection locked="0"/>
    </xf>
    <xf numFmtId="174" fontId="1" fillId="2" borderId="1" xfId="4" applyNumberFormat="1" applyFont="1" applyFill="1" applyBorder="1" applyAlignment="1">
      <alignment horizontal="right" vertical="center" wrapText="1"/>
    </xf>
    <xf numFmtId="173" fontId="0" fillId="2" borderId="0" xfId="0" applyNumberFormat="1" applyFill="1"/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0" borderId="2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6" fillId="2" borderId="27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17" fillId="0" borderId="27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1" fillId="3" borderId="0" xfId="0" applyFont="1" applyFill="1" applyAlignment="1" applyProtection="1">
      <alignment horizontal="left" vertical="center" wrapText="1"/>
      <protection locked="0"/>
    </xf>
    <xf numFmtId="0" fontId="10" fillId="3" borderId="0" xfId="0" applyFont="1" applyFill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righ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66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16" fillId="2" borderId="0" xfId="0" applyFont="1" applyFill="1" applyAlignment="1" applyProtection="1">
      <alignment horizontal="left" vertical="center" wrapText="1"/>
      <protection locked="0"/>
    </xf>
    <xf numFmtId="0" fontId="7" fillId="4" borderId="27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</cellXfs>
  <cellStyles count="6">
    <cellStyle name="Euro" xfId="1" xr:uid="{00000000-0005-0000-0000-000000000000}"/>
    <cellStyle name="Moneda" xfId="4" builtinId="4"/>
    <cellStyle name="Normal" xfId="0" builtinId="0"/>
    <cellStyle name="Normal 2" xfId="3" xr:uid="{00000000-0005-0000-0000-000003000000}"/>
    <cellStyle name="Normal 3" xfId="2" xr:uid="{00000000-0005-0000-0000-000004000000}"/>
    <cellStyle name="Normal_LOT 4. ABSORBENTS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962025</xdr:colOff>
      <xdr:row>2</xdr:row>
      <xdr:rowOff>24638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962025</xdr:colOff>
      <xdr:row>2</xdr:row>
      <xdr:rowOff>24638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24638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24638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FD2BEBC0-5BE9-4A0A-A858-1627784F7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24638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24638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24638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1C828FCA-C592-48A7-AEBB-5FE234E6F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24638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24638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51D966F6-32B3-4366-81EB-32B38B4B4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2413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9021F8DB-3883-46A3-BD14-69FD90FC5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2413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FFB10C62-2A79-4981-A404-EA70787BC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2413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BC61851C-C07D-4EF8-BF3A-BCB5A546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377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topLeftCell="A22" workbookViewId="0">
      <selection activeCell="B32" sqref="B32:C32"/>
    </sheetView>
  </sheetViews>
  <sheetFormatPr baseColWidth="10" defaultColWidth="11.42578125" defaultRowHeight="12.75"/>
  <cols>
    <col min="1" max="1" width="16.7109375" style="10" customWidth="1"/>
    <col min="2" max="2" width="41.5703125" style="10" customWidth="1"/>
    <col min="3" max="3" width="15.7109375" style="10" customWidth="1"/>
    <col min="4" max="4" width="13.85546875" style="10" customWidth="1"/>
    <col min="5" max="5" width="16.5703125" style="10" customWidth="1"/>
    <col min="6" max="6" width="11.85546875" style="10" customWidth="1"/>
    <col min="7" max="7" width="16.7109375" style="10" customWidth="1"/>
    <col min="8" max="8" width="13.140625" style="10" customWidth="1"/>
    <col min="9" max="9" width="11.42578125" style="10"/>
    <col min="10" max="10" width="11.5703125" style="10" customWidth="1"/>
    <col min="11" max="11" width="8.140625" style="10" customWidth="1"/>
    <col min="12" max="12" width="13.7109375" style="10" bestFit="1" customWidth="1"/>
    <col min="13" max="16384" width="11.42578125" style="10"/>
  </cols>
  <sheetData>
    <row r="1" spans="1:14" ht="15">
      <c r="A1" s="9"/>
    </row>
    <row r="4" spans="1:14" ht="12.75" customHeight="1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"/>
      <c r="M4" s="11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4" ht="13.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  <c r="L6" s="11"/>
      <c r="M6" s="11"/>
    </row>
    <row r="7" spans="1:14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  <c r="L7" s="11"/>
      <c r="M7" s="11"/>
    </row>
    <row r="8" spans="1:14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4">
      <c r="A9" s="113" t="s">
        <v>20</v>
      </c>
      <c r="B9" s="113"/>
      <c r="C9" s="113"/>
      <c r="D9" s="113"/>
      <c r="E9" s="18"/>
      <c r="F9" s="18"/>
      <c r="G9" s="18"/>
      <c r="H9" s="18"/>
      <c r="I9" s="18"/>
      <c r="J9" s="19"/>
      <c r="K9" s="20"/>
      <c r="L9" s="21"/>
      <c r="M9" s="21"/>
    </row>
    <row r="10" spans="1:14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4" ht="38.25">
      <c r="A11" s="43" t="s">
        <v>3</v>
      </c>
      <c r="B11" s="44" t="s">
        <v>4</v>
      </c>
      <c r="C11" s="3" t="s">
        <v>19</v>
      </c>
      <c r="D11" s="75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  <c r="M11" s="1"/>
      <c r="N11" s="2"/>
    </row>
    <row r="12" spans="1:14">
      <c r="A12" s="82">
        <v>3432</v>
      </c>
      <c r="B12" s="48" t="s">
        <v>26</v>
      </c>
      <c r="C12" s="56">
        <v>25280</v>
      </c>
      <c r="D12" s="85">
        <v>0.188</v>
      </c>
      <c r="E12" s="45"/>
      <c r="F12" s="45"/>
      <c r="G12" s="45"/>
      <c r="H12" s="45"/>
      <c r="I12" s="45"/>
      <c r="J12" s="47"/>
      <c r="K12" s="46"/>
      <c r="L12" s="86">
        <f>J12*C12</f>
        <v>0</v>
      </c>
      <c r="M12" s="2"/>
      <c r="N12" s="2"/>
    </row>
    <row r="13" spans="1:14">
      <c r="A13" s="37"/>
      <c r="B13" s="38"/>
      <c r="C13" s="35"/>
      <c r="D13" s="36"/>
      <c r="E13" s="18"/>
      <c r="F13" s="18"/>
      <c r="G13" s="18"/>
      <c r="H13" s="18"/>
      <c r="I13" s="36"/>
      <c r="J13" s="20"/>
      <c r="K13" s="54"/>
      <c r="L13" s="87"/>
      <c r="M13" s="2"/>
    </row>
    <row r="14" spans="1:14" ht="13.5" thickBot="1">
      <c r="K14" s="55"/>
      <c r="L14" s="88"/>
    </row>
    <row r="15" spans="1:14">
      <c r="F15" s="24" t="s">
        <v>13</v>
      </c>
      <c r="G15" s="25"/>
      <c r="H15" s="25"/>
      <c r="I15" s="25"/>
      <c r="J15" s="26"/>
      <c r="K15" s="27"/>
      <c r="L15" s="89">
        <f>SUM(L12:L12)</f>
        <v>0</v>
      </c>
    </row>
    <row r="16" spans="1:14" ht="15" customHeight="1">
      <c r="F16" s="39" t="s">
        <v>14</v>
      </c>
      <c r="G16" s="6"/>
      <c r="H16" s="6"/>
      <c r="I16" s="6"/>
      <c r="J16" s="7"/>
      <c r="K16" s="8"/>
      <c r="L16" s="90">
        <f>D12*C12</f>
        <v>4752.6400000000003</v>
      </c>
    </row>
    <row r="17" spans="1:12" ht="13.5" thickBot="1">
      <c r="F17" s="28" t="s">
        <v>15</v>
      </c>
      <c r="G17" s="29"/>
      <c r="H17" s="29"/>
      <c r="I17" s="29"/>
      <c r="J17" s="30"/>
      <c r="K17" s="31"/>
      <c r="L17" s="91">
        <f>L16-L15</f>
        <v>4752.6400000000003</v>
      </c>
    </row>
    <row r="18" spans="1:12" ht="13.5" thickBot="1">
      <c r="F18" s="32"/>
      <c r="G18" s="11"/>
      <c r="H18" s="11"/>
      <c r="I18" s="11"/>
      <c r="J18" s="33"/>
      <c r="K18" s="12"/>
      <c r="L18" s="87"/>
    </row>
    <row r="19" spans="1:12">
      <c r="F19" s="24" t="s">
        <v>16</v>
      </c>
      <c r="G19" s="25"/>
      <c r="H19" s="25"/>
      <c r="I19" s="25"/>
      <c r="J19" s="26"/>
      <c r="K19" s="27"/>
      <c r="L19" s="89">
        <f>4*L15</f>
        <v>0</v>
      </c>
    </row>
    <row r="20" spans="1:12">
      <c r="F20" s="39" t="s">
        <v>17</v>
      </c>
      <c r="G20" s="77"/>
      <c r="H20" s="77"/>
      <c r="I20" s="77"/>
      <c r="J20" s="77"/>
      <c r="K20" s="78"/>
      <c r="L20" s="90">
        <f>L16*4</f>
        <v>19010.560000000001</v>
      </c>
    </row>
    <row r="21" spans="1:12">
      <c r="F21" s="40" t="s">
        <v>18</v>
      </c>
      <c r="G21" s="41"/>
      <c r="H21" s="41"/>
      <c r="I21" s="41"/>
      <c r="J21" s="41"/>
      <c r="K21" s="42"/>
      <c r="L21" s="92">
        <f>L19+(L19*K12)</f>
        <v>0</v>
      </c>
    </row>
    <row r="22" spans="1:12" ht="13.5" thickBot="1">
      <c r="F22" s="28" t="s">
        <v>15</v>
      </c>
      <c r="G22" s="29"/>
      <c r="H22" s="29"/>
      <c r="I22" s="29"/>
      <c r="J22" s="30"/>
      <c r="K22" s="31"/>
      <c r="L22" s="91">
        <f>L20-L19</f>
        <v>19010.560000000001</v>
      </c>
    </row>
    <row r="23" spans="1:12">
      <c r="K23" s="55"/>
    </row>
    <row r="24" spans="1:12">
      <c r="A24" s="34"/>
      <c r="B24" s="34"/>
      <c r="C24" s="34"/>
      <c r="D24" s="34"/>
      <c r="E24" s="34"/>
      <c r="F24" s="34"/>
      <c r="G24" s="34"/>
      <c r="H24" s="34"/>
      <c r="I24" s="34"/>
    </row>
    <row r="25" spans="1:12">
      <c r="A25" s="114" t="s">
        <v>48</v>
      </c>
      <c r="B25" s="114"/>
      <c r="C25" s="114"/>
      <c r="D25" s="114"/>
      <c r="E25" s="34"/>
      <c r="F25" s="34"/>
      <c r="G25" s="34"/>
    </row>
    <row r="26" spans="1:12">
      <c r="A26" s="70"/>
      <c r="B26" s="70"/>
      <c r="C26" s="70"/>
      <c r="D26" s="70"/>
      <c r="E26" s="34"/>
      <c r="F26" s="34"/>
      <c r="G26" s="34"/>
    </row>
    <row r="27" spans="1:12" ht="51.75" customHeight="1">
      <c r="A27" s="72" t="s">
        <v>49</v>
      </c>
      <c r="B27" s="115" t="s">
        <v>50</v>
      </c>
      <c r="C27" s="116"/>
      <c r="D27" s="73" t="s">
        <v>59</v>
      </c>
      <c r="E27" s="117" t="s">
        <v>45</v>
      </c>
      <c r="F27" s="118"/>
      <c r="G27" s="119"/>
    </row>
    <row r="28" spans="1:12" ht="27" customHeight="1">
      <c r="A28" s="95" t="s">
        <v>53</v>
      </c>
      <c r="B28" s="98" t="s">
        <v>51</v>
      </c>
      <c r="C28" s="99"/>
      <c r="D28" s="74"/>
      <c r="E28" s="64" t="s">
        <v>46</v>
      </c>
      <c r="F28" s="100" t="s">
        <v>47</v>
      </c>
      <c r="G28" s="101"/>
    </row>
    <row r="29" spans="1:12" ht="39.75" customHeight="1">
      <c r="A29" s="96"/>
      <c r="B29" s="102" t="s">
        <v>73</v>
      </c>
      <c r="C29" s="103"/>
      <c r="D29" s="64">
        <v>5</v>
      </c>
      <c r="E29" s="66"/>
      <c r="F29" s="104"/>
      <c r="G29" s="105"/>
    </row>
    <row r="30" spans="1:12" ht="27" customHeight="1">
      <c r="A30" s="96"/>
      <c r="B30" s="102" t="s">
        <v>72</v>
      </c>
      <c r="C30" s="103"/>
      <c r="D30" s="64">
        <v>3</v>
      </c>
      <c r="E30" s="66"/>
      <c r="F30" s="104"/>
      <c r="G30" s="105"/>
    </row>
    <row r="31" spans="1:12" ht="20.25" customHeight="1">
      <c r="A31" s="97"/>
      <c r="B31" s="102" t="s">
        <v>58</v>
      </c>
      <c r="C31" s="103"/>
      <c r="D31" s="64">
        <v>0</v>
      </c>
      <c r="E31" s="66"/>
      <c r="F31" s="104"/>
      <c r="G31" s="105"/>
    </row>
    <row r="32" spans="1:12" ht="43.5" customHeight="1">
      <c r="A32" s="95" t="s">
        <v>70</v>
      </c>
      <c r="B32" s="98" t="s">
        <v>52</v>
      </c>
      <c r="C32" s="99"/>
      <c r="D32" s="71"/>
      <c r="E32" s="64" t="s">
        <v>46</v>
      </c>
      <c r="F32" s="100" t="s">
        <v>47</v>
      </c>
      <c r="G32" s="101"/>
    </row>
    <row r="33" spans="1:7" ht="40.5" customHeight="1">
      <c r="A33" s="96"/>
      <c r="B33" s="102" t="s">
        <v>55</v>
      </c>
      <c r="C33" s="103"/>
      <c r="D33" s="64">
        <v>5</v>
      </c>
      <c r="E33" s="65"/>
      <c r="F33" s="104"/>
      <c r="G33" s="105"/>
    </row>
    <row r="34" spans="1:7" ht="24.75" customHeight="1">
      <c r="A34" s="96"/>
      <c r="B34" s="102" t="s">
        <v>56</v>
      </c>
      <c r="C34" s="103"/>
      <c r="D34" s="64">
        <v>3</v>
      </c>
      <c r="E34" s="65"/>
      <c r="F34" s="104"/>
      <c r="G34" s="105"/>
    </row>
    <row r="35" spans="1:7" ht="24.75" customHeight="1">
      <c r="A35" s="97"/>
      <c r="B35" s="106" t="s">
        <v>57</v>
      </c>
      <c r="C35" s="107"/>
      <c r="D35" s="64">
        <v>0</v>
      </c>
      <c r="E35" s="65"/>
      <c r="F35" s="104"/>
      <c r="G35" s="105"/>
    </row>
    <row r="38" spans="1:7" ht="15">
      <c r="A38" s="76" t="s">
        <v>54</v>
      </c>
    </row>
  </sheetData>
  <mergeCells count="26">
    <mergeCell ref="A25:D25"/>
    <mergeCell ref="B27:C27"/>
    <mergeCell ref="E27:G27"/>
    <mergeCell ref="A28:A31"/>
    <mergeCell ref="B28:C28"/>
    <mergeCell ref="F28:G28"/>
    <mergeCell ref="B29:C29"/>
    <mergeCell ref="F29:G29"/>
    <mergeCell ref="B30:C30"/>
    <mergeCell ref="F30:G30"/>
    <mergeCell ref="B31:C31"/>
    <mergeCell ref="F31:G31"/>
    <mergeCell ref="A4:K4"/>
    <mergeCell ref="A6:B6"/>
    <mergeCell ref="H6:I6"/>
    <mergeCell ref="H7:I7"/>
    <mergeCell ref="A9:D9"/>
    <mergeCell ref="A32:A35"/>
    <mergeCell ref="B32:C32"/>
    <mergeCell ref="F32:G32"/>
    <mergeCell ref="B33:C33"/>
    <mergeCell ref="F33:G33"/>
    <mergeCell ref="B34:C34"/>
    <mergeCell ref="F34:G34"/>
    <mergeCell ref="B35:C35"/>
    <mergeCell ref="F35:G3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topLeftCell="A23" workbookViewId="0">
      <selection activeCell="B33" sqref="B33:C33"/>
    </sheetView>
  </sheetViews>
  <sheetFormatPr baseColWidth="10" defaultColWidth="11.42578125" defaultRowHeight="12.75"/>
  <cols>
    <col min="1" max="1" width="16.7109375" style="10" customWidth="1"/>
    <col min="2" max="2" width="41.5703125" style="10" customWidth="1"/>
    <col min="3" max="3" width="15.7109375" style="10" customWidth="1"/>
    <col min="4" max="4" width="13.85546875" style="10" customWidth="1"/>
    <col min="5" max="5" width="18.5703125" style="10" customWidth="1"/>
    <col min="6" max="6" width="11.85546875" style="10" customWidth="1"/>
    <col min="7" max="7" width="13.5703125" style="10" customWidth="1"/>
    <col min="8" max="8" width="13" style="10" customWidth="1"/>
    <col min="9" max="9" width="11.42578125" style="10"/>
    <col min="10" max="10" width="12.85546875" style="10" customWidth="1"/>
    <col min="11" max="11" width="7.28515625" style="10" customWidth="1"/>
    <col min="12" max="12" width="14.7109375" style="10" bestFit="1" customWidth="1"/>
    <col min="13" max="16384" width="11.42578125" style="10"/>
  </cols>
  <sheetData>
    <row r="1" spans="1:14" ht="15">
      <c r="A1" s="9"/>
    </row>
    <row r="4" spans="1:14" ht="12.75" customHeight="1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"/>
      <c r="M4" s="11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4" ht="13.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  <c r="L6" s="11"/>
      <c r="M6" s="11"/>
    </row>
    <row r="7" spans="1:14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  <c r="L7" s="11"/>
      <c r="M7" s="11"/>
    </row>
    <row r="8" spans="1:14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4">
      <c r="A9" s="113" t="s">
        <v>21</v>
      </c>
      <c r="B9" s="113"/>
      <c r="C9" s="113"/>
      <c r="D9" s="113"/>
      <c r="E9" s="18"/>
      <c r="F9" s="18"/>
      <c r="G9" s="18"/>
      <c r="H9" s="18"/>
      <c r="I9" s="18"/>
      <c r="J9" s="19"/>
      <c r="K9" s="20"/>
      <c r="L9" s="21"/>
      <c r="M9" s="21"/>
    </row>
    <row r="10" spans="1:14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4" ht="25.5">
      <c r="A11" s="43" t="s">
        <v>3</v>
      </c>
      <c r="B11" s="44" t="s">
        <v>4</v>
      </c>
      <c r="C11" s="3" t="s">
        <v>19</v>
      </c>
      <c r="D11" s="75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  <c r="M11" s="1"/>
      <c r="N11" s="2"/>
    </row>
    <row r="12" spans="1:14">
      <c r="A12" s="60">
        <v>6473</v>
      </c>
      <c r="B12" s="48" t="s">
        <v>65</v>
      </c>
      <c r="C12" s="56">
        <v>338615</v>
      </c>
      <c r="D12" s="85">
        <v>0.29499999999999998</v>
      </c>
      <c r="E12" s="45"/>
      <c r="F12" s="45"/>
      <c r="G12" s="45"/>
      <c r="H12" s="45"/>
      <c r="I12" s="45"/>
      <c r="J12" s="47"/>
      <c r="K12" s="46"/>
      <c r="L12" s="86">
        <f>J12*C12</f>
        <v>0</v>
      </c>
      <c r="M12" s="2"/>
      <c r="N12" s="2"/>
    </row>
    <row r="13" spans="1:14">
      <c r="A13" s="81" t="s">
        <v>60</v>
      </c>
      <c r="B13" s="48" t="s">
        <v>64</v>
      </c>
      <c r="C13" s="56">
        <v>100000</v>
      </c>
      <c r="D13" s="85">
        <v>0.27500000000000002</v>
      </c>
      <c r="E13" s="45"/>
      <c r="F13" s="45"/>
      <c r="G13" s="45"/>
      <c r="H13" s="45"/>
      <c r="I13" s="45"/>
      <c r="J13" s="47"/>
      <c r="K13" s="46"/>
      <c r="L13" s="86">
        <f>J13*C13</f>
        <v>0</v>
      </c>
      <c r="M13" s="2"/>
      <c r="N13" s="2"/>
    </row>
    <row r="14" spans="1:14">
      <c r="A14" s="81" t="s">
        <v>60</v>
      </c>
      <c r="B14" s="48" t="s">
        <v>66</v>
      </c>
      <c r="C14" s="56">
        <v>1000</v>
      </c>
      <c r="D14" s="85">
        <v>0.35</v>
      </c>
      <c r="E14" s="45"/>
      <c r="F14" s="45"/>
      <c r="G14" s="45"/>
      <c r="H14" s="45"/>
      <c r="I14" s="45"/>
      <c r="J14" s="47"/>
      <c r="K14" s="46"/>
      <c r="L14" s="86">
        <f>J14*C14</f>
        <v>0</v>
      </c>
      <c r="M14" s="2"/>
      <c r="N14" s="2"/>
    </row>
    <row r="15" spans="1:14" ht="13.5" thickBot="1">
      <c r="K15" s="55"/>
      <c r="L15" s="88"/>
    </row>
    <row r="16" spans="1:14">
      <c r="F16" s="24" t="s">
        <v>13</v>
      </c>
      <c r="G16" s="25"/>
      <c r="H16" s="25"/>
      <c r="I16" s="25"/>
      <c r="J16" s="26"/>
      <c r="K16" s="27"/>
      <c r="L16" s="89">
        <f>SUM(L12:L14)</f>
        <v>0</v>
      </c>
    </row>
    <row r="17" spans="1:12" ht="15" customHeight="1">
      <c r="F17" s="39" t="s">
        <v>14</v>
      </c>
      <c r="G17" s="6"/>
      <c r="H17" s="6"/>
      <c r="I17" s="6"/>
      <c r="J17" s="7"/>
      <c r="K17" s="8"/>
      <c r="L17" s="90">
        <f xml:space="preserve"> C12*D12+C13*D13+C14*D14</f>
        <v>127741.42499999999</v>
      </c>
    </row>
    <row r="18" spans="1:12" ht="13.5" thickBot="1">
      <c r="F18" s="28" t="s">
        <v>15</v>
      </c>
      <c r="G18" s="29"/>
      <c r="H18" s="29"/>
      <c r="I18" s="29"/>
      <c r="J18" s="30"/>
      <c r="K18" s="31"/>
      <c r="L18" s="91">
        <f xml:space="preserve"> (L17-L16)</f>
        <v>127741.42499999999</v>
      </c>
    </row>
    <row r="19" spans="1:12" ht="13.5" thickBot="1">
      <c r="F19" s="32"/>
      <c r="G19" s="11"/>
      <c r="H19" s="11"/>
      <c r="I19" s="11"/>
      <c r="J19" s="33"/>
      <c r="K19" s="12"/>
      <c r="L19" s="87"/>
    </row>
    <row r="20" spans="1:12">
      <c r="F20" s="24" t="s">
        <v>16</v>
      </c>
      <c r="G20" s="25"/>
      <c r="H20" s="25"/>
      <c r="I20" s="25"/>
      <c r="J20" s="26"/>
      <c r="K20" s="27"/>
      <c r="L20" s="89">
        <f>4*L16</f>
        <v>0</v>
      </c>
    </row>
    <row r="21" spans="1:12">
      <c r="F21" s="39" t="s">
        <v>17</v>
      </c>
      <c r="G21" s="77"/>
      <c r="H21" s="77"/>
      <c r="I21" s="77"/>
      <c r="J21" s="77"/>
      <c r="K21" s="78"/>
      <c r="L21" s="90">
        <f>L17*4</f>
        <v>510965.69999999995</v>
      </c>
    </row>
    <row r="22" spans="1:12">
      <c r="F22" s="40" t="s">
        <v>18</v>
      </c>
      <c r="G22" s="41"/>
      <c r="H22" s="41"/>
      <c r="I22" s="41"/>
      <c r="J22" s="41"/>
      <c r="K22" s="42"/>
      <c r="L22" s="92">
        <f>L20+(L20*K12)</f>
        <v>0</v>
      </c>
    </row>
    <row r="23" spans="1:12" ht="13.5" thickBot="1">
      <c r="F23" s="28" t="s">
        <v>15</v>
      </c>
      <c r="G23" s="29"/>
      <c r="H23" s="29"/>
      <c r="I23" s="29"/>
      <c r="J23" s="30"/>
      <c r="K23" s="31"/>
      <c r="L23" s="91">
        <f>L21-L20</f>
        <v>510965.69999999995</v>
      </c>
    </row>
    <row r="24" spans="1:12">
      <c r="E24" s="67"/>
      <c r="F24" s="23"/>
      <c r="G24" s="23"/>
      <c r="H24" s="23"/>
      <c r="I24" s="68"/>
      <c r="J24" s="23"/>
      <c r="K24" s="69"/>
    </row>
    <row r="26" spans="1:12">
      <c r="A26" s="114" t="s">
        <v>48</v>
      </c>
      <c r="B26" s="114"/>
      <c r="C26" s="114"/>
      <c r="D26" s="114"/>
      <c r="E26" s="34"/>
      <c r="F26" s="34"/>
      <c r="G26" s="34"/>
      <c r="H26" s="34"/>
      <c r="I26" s="34"/>
    </row>
    <row r="27" spans="1:12">
      <c r="A27" s="70"/>
      <c r="B27" s="70"/>
      <c r="C27" s="70"/>
      <c r="D27" s="70"/>
      <c r="E27" s="34"/>
      <c r="F27" s="34"/>
      <c r="G27" s="34"/>
      <c r="H27" s="34"/>
      <c r="I27" s="34"/>
    </row>
    <row r="28" spans="1:12" ht="52.5" customHeight="1">
      <c r="A28" s="72" t="s">
        <v>49</v>
      </c>
      <c r="B28" s="125" t="s">
        <v>50</v>
      </c>
      <c r="C28" s="125"/>
      <c r="D28" s="73" t="s">
        <v>59</v>
      </c>
      <c r="E28" s="126" t="s">
        <v>45</v>
      </c>
      <c r="F28" s="126"/>
      <c r="G28" s="126"/>
    </row>
    <row r="29" spans="1:12" ht="24" customHeight="1">
      <c r="A29" s="95" t="s">
        <v>53</v>
      </c>
      <c r="B29" s="122" t="s">
        <v>51</v>
      </c>
      <c r="C29" s="122"/>
      <c r="D29" s="74"/>
      <c r="E29" s="64" t="s">
        <v>46</v>
      </c>
      <c r="F29" s="124" t="s">
        <v>47</v>
      </c>
      <c r="G29" s="124"/>
    </row>
    <row r="30" spans="1:12" ht="41.25" customHeight="1">
      <c r="A30" s="96"/>
      <c r="B30" s="121" t="s">
        <v>71</v>
      </c>
      <c r="C30" s="121"/>
      <c r="D30" s="64">
        <v>5</v>
      </c>
      <c r="E30" s="66"/>
      <c r="F30" s="120"/>
      <c r="G30" s="120"/>
    </row>
    <row r="31" spans="1:12" ht="29.25" customHeight="1">
      <c r="A31" s="96"/>
      <c r="B31" s="121" t="s">
        <v>72</v>
      </c>
      <c r="C31" s="121"/>
      <c r="D31" s="64">
        <v>3</v>
      </c>
      <c r="E31" s="66"/>
      <c r="F31" s="120"/>
      <c r="G31" s="120"/>
    </row>
    <row r="32" spans="1:12" ht="24" customHeight="1">
      <c r="A32" s="97"/>
      <c r="B32" s="121" t="s">
        <v>58</v>
      </c>
      <c r="C32" s="121"/>
      <c r="D32" s="64">
        <v>0</v>
      </c>
      <c r="E32" s="66"/>
      <c r="F32" s="120"/>
      <c r="G32" s="120"/>
    </row>
    <row r="33" spans="1:7" ht="42.75" customHeight="1">
      <c r="A33" s="95" t="s">
        <v>70</v>
      </c>
      <c r="B33" s="122" t="s">
        <v>52</v>
      </c>
      <c r="C33" s="122"/>
      <c r="D33" s="71"/>
      <c r="E33" s="64" t="s">
        <v>46</v>
      </c>
      <c r="F33" s="124" t="s">
        <v>47</v>
      </c>
      <c r="G33" s="124"/>
    </row>
    <row r="34" spans="1:7" ht="39" customHeight="1">
      <c r="A34" s="96"/>
      <c r="B34" s="121" t="s">
        <v>55</v>
      </c>
      <c r="C34" s="121"/>
      <c r="D34" s="64">
        <v>5</v>
      </c>
      <c r="E34" s="65"/>
      <c r="F34" s="120"/>
      <c r="G34" s="120"/>
    </row>
    <row r="35" spans="1:7" ht="21" customHeight="1">
      <c r="A35" s="96"/>
      <c r="B35" s="121" t="s">
        <v>56</v>
      </c>
      <c r="C35" s="121"/>
      <c r="D35" s="64">
        <v>3</v>
      </c>
      <c r="E35" s="65"/>
      <c r="F35" s="120"/>
      <c r="G35" s="120"/>
    </row>
    <row r="36" spans="1:7" ht="24.75" customHeight="1">
      <c r="A36" s="97"/>
      <c r="B36" s="123" t="s">
        <v>57</v>
      </c>
      <c r="C36" s="123"/>
      <c r="D36" s="64">
        <v>0</v>
      </c>
      <c r="E36" s="65"/>
      <c r="F36" s="120"/>
      <c r="G36" s="120"/>
    </row>
    <row r="39" spans="1:7" ht="15">
      <c r="A39" s="76" t="s">
        <v>54</v>
      </c>
    </row>
  </sheetData>
  <mergeCells count="26">
    <mergeCell ref="A4:K4"/>
    <mergeCell ref="A6:B6"/>
    <mergeCell ref="H6:I6"/>
    <mergeCell ref="H7:I7"/>
    <mergeCell ref="A9:D9"/>
    <mergeCell ref="A26:D26"/>
    <mergeCell ref="B28:C28"/>
    <mergeCell ref="E28:G28"/>
    <mergeCell ref="F29:G29"/>
    <mergeCell ref="F30:G30"/>
    <mergeCell ref="F36:G36"/>
    <mergeCell ref="B30:C30"/>
    <mergeCell ref="B31:C31"/>
    <mergeCell ref="B32:C32"/>
    <mergeCell ref="A33:A36"/>
    <mergeCell ref="B33:C33"/>
    <mergeCell ref="B34:C34"/>
    <mergeCell ref="B35:C35"/>
    <mergeCell ref="B36:C36"/>
    <mergeCell ref="F34:G34"/>
    <mergeCell ref="F35:G35"/>
    <mergeCell ref="A29:A32"/>
    <mergeCell ref="B29:C29"/>
    <mergeCell ref="F31:G31"/>
    <mergeCell ref="F32:G32"/>
    <mergeCell ref="F33:G3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4"/>
  <sheetViews>
    <sheetView workbookViewId="0">
      <selection activeCell="J12" sqref="J12:J13"/>
    </sheetView>
  </sheetViews>
  <sheetFormatPr baseColWidth="10" defaultColWidth="11.42578125" defaultRowHeight="12.75"/>
  <cols>
    <col min="1" max="1" width="13.140625" style="10" customWidth="1"/>
    <col min="2" max="2" width="32.140625" style="10" customWidth="1"/>
    <col min="3" max="3" width="15.7109375" style="10" customWidth="1"/>
    <col min="4" max="4" width="14.28515625" style="10" customWidth="1"/>
    <col min="5" max="5" width="22.5703125" style="10" customWidth="1"/>
    <col min="6" max="6" width="16" style="10" customWidth="1"/>
    <col min="7" max="7" width="14.85546875" style="10" customWidth="1"/>
    <col min="8" max="8" width="14.140625" style="10" customWidth="1"/>
    <col min="9" max="9" width="11.42578125" style="10"/>
    <col min="10" max="10" width="13.140625" style="10" customWidth="1"/>
    <col min="11" max="11" width="6.140625" style="10" customWidth="1"/>
    <col min="12" max="12" width="12.7109375" style="10" bestFit="1" customWidth="1"/>
    <col min="13" max="16384" width="11.42578125" style="10"/>
  </cols>
  <sheetData>
    <row r="1" spans="1:14" ht="15">
      <c r="A1" s="9"/>
    </row>
    <row r="4" spans="1:14" ht="12.75" customHeight="1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"/>
      <c r="M4" s="11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4" ht="13.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  <c r="L6" s="11"/>
      <c r="M6" s="11"/>
    </row>
    <row r="7" spans="1:14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  <c r="L7" s="11"/>
      <c r="M7" s="11"/>
    </row>
    <row r="8" spans="1:14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4">
      <c r="A9" s="113" t="s">
        <v>27</v>
      </c>
      <c r="B9" s="113"/>
      <c r="C9" s="113"/>
      <c r="D9" s="113"/>
      <c r="E9" s="18"/>
      <c r="F9" s="18"/>
      <c r="G9" s="18"/>
      <c r="H9" s="18"/>
      <c r="I9" s="18"/>
      <c r="J9" s="19"/>
      <c r="K9" s="20"/>
      <c r="L9" s="21"/>
      <c r="M9" s="21"/>
    </row>
    <row r="10" spans="1:14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4" ht="25.5">
      <c r="A11" s="43" t="s">
        <v>3</v>
      </c>
      <c r="B11" s="44" t="s">
        <v>4</v>
      </c>
      <c r="C11" s="3" t="s">
        <v>19</v>
      </c>
      <c r="D11" s="79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  <c r="M11" s="1"/>
      <c r="N11" s="2"/>
    </row>
    <row r="12" spans="1:14">
      <c r="A12" s="60">
        <v>42549</v>
      </c>
      <c r="B12" s="48" t="s">
        <v>63</v>
      </c>
      <c r="C12" s="57">
        <v>17294</v>
      </c>
      <c r="D12" s="85">
        <v>0.105</v>
      </c>
      <c r="E12" s="45"/>
      <c r="F12" s="45"/>
      <c r="G12" s="45"/>
      <c r="H12" s="45"/>
      <c r="I12" s="45"/>
      <c r="J12" s="47"/>
      <c r="K12" s="46"/>
      <c r="L12" s="86">
        <f>J12*C12</f>
        <v>0</v>
      </c>
      <c r="M12" s="2"/>
      <c r="N12" s="2"/>
    </row>
    <row r="13" spans="1:14">
      <c r="A13" s="60">
        <v>58111</v>
      </c>
      <c r="B13" s="48" t="s">
        <v>62</v>
      </c>
      <c r="C13" s="57">
        <v>5040</v>
      </c>
      <c r="D13" s="85">
        <v>0.1</v>
      </c>
      <c r="E13" s="45"/>
      <c r="F13" s="45"/>
      <c r="G13" s="45"/>
      <c r="H13" s="45"/>
      <c r="I13" s="45"/>
      <c r="J13" s="47"/>
      <c r="K13" s="46"/>
      <c r="L13" s="86">
        <f>J13*C13</f>
        <v>0</v>
      </c>
      <c r="M13" s="2"/>
      <c r="N13" s="2"/>
    </row>
    <row r="14" spans="1:14" ht="13.5" thickBot="1">
      <c r="K14" s="55"/>
      <c r="L14" s="88"/>
    </row>
    <row r="15" spans="1:14">
      <c r="F15" s="24" t="s">
        <v>13</v>
      </c>
      <c r="G15" s="25"/>
      <c r="H15" s="25"/>
      <c r="I15" s="25"/>
      <c r="J15" s="26"/>
      <c r="K15" s="27"/>
      <c r="L15" s="89">
        <f>SUM(L12:L13)</f>
        <v>0</v>
      </c>
    </row>
    <row r="16" spans="1:14" ht="15" customHeight="1">
      <c r="F16" s="39" t="s">
        <v>14</v>
      </c>
      <c r="G16" s="6"/>
      <c r="H16" s="6"/>
      <c r="I16" s="6"/>
      <c r="J16" s="7"/>
      <c r="K16" s="8"/>
      <c r="L16" s="90">
        <f xml:space="preserve"> C12*D12+C13*D13</f>
        <v>2319.87</v>
      </c>
    </row>
    <row r="17" spans="1:12" ht="13.5" thickBot="1">
      <c r="F17" s="28" t="s">
        <v>15</v>
      </c>
      <c r="G17" s="29"/>
      <c r="H17" s="29"/>
      <c r="I17" s="29"/>
      <c r="J17" s="30"/>
      <c r="K17" s="31"/>
      <c r="L17" s="91">
        <f xml:space="preserve"> (L16-L15)</f>
        <v>2319.87</v>
      </c>
    </row>
    <row r="18" spans="1:12" ht="13.5" thickBot="1">
      <c r="F18" s="32"/>
      <c r="G18" s="11"/>
      <c r="H18" s="11"/>
      <c r="I18" s="11"/>
      <c r="J18" s="33"/>
      <c r="K18" s="12"/>
      <c r="L18" s="87"/>
    </row>
    <row r="19" spans="1:12">
      <c r="F19" s="24" t="s">
        <v>16</v>
      </c>
      <c r="G19" s="25"/>
      <c r="H19" s="25"/>
      <c r="I19" s="25"/>
      <c r="J19" s="26"/>
      <c r="K19" s="27"/>
      <c r="L19" s="89">
        <f>4*L15</f>
        <v>0</v>
      </c>
    </row>
    <row r="20" spans="1:12">
      <c r="F20" s="39" t="s">
        <v>17</v>
      </c>
      <c r="G20" s="77"/>
      <c r="H20" s="77"/>
      <c r="I20" s="77"/>
      <c r="J20" s="77"/>
      <c r="K20" s="78"/>
      <c r="L20" s="90">
        <f>L16*4</f>
        <v>9279.48</v>
      </c>
    </row>
    <row r="21" spans="1:12">
      <c r="F21" s="40" t="s">
        <v>18</v>
      </c>
      <c r="G21" s="41"/>
      <c r="H21" s="41"/>
      <c r="I21" s="41"/>
      <c r="J21" s="41"/>
      <c r="K21" s="42"/>
      <c r="L21" s="92">
        <f>L19+(L19*K12)</f>
        <v>0</v>
      </c>
    </row>
    <row r="22" spans="1:12" ht="13.5" thickBot="1">
      <c r="F22" s="28" t="s">
        <v>15</v>
      </c>
      <c r="G22" s="29"/>
      <c r="H22" s="29"/>
      <c r="I22" s="29"/>
      <c r="J22" s="30"/>
      <c r="K22" s="31"/>
      <c r="L22" s="91">
        <f>L20-L19</f>
        <v>9279.48</v>
      </c>
    </row>
    <row r="24" spans="1:12">
      <c r="A24" s="34"/>
      <c r="B24" s="34"/>
      <c r="C24" s="34"/>
      <c r="D24" s="34"/>
      <c r="E24" s="34"/>
      <c r="F24" s="34"/>
      <c r="G24" s="34"/>
      <c r="H24" s="34"/>
      <c r="I24" s="34"/>
    </row>
  </sheetData>
  <mergeCells count="5">
    <mergeCell ref="A4:K4"/>
    <mergeCell ref="A6:B6"/>
    <mergeCell ref="H6:I6"/>
    <mergeCell ref="H7:I7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262EA-D6C2-47B3-B834-898D4AC53495}">
  <dimension ref="A1:N25"/>
  <sheetViews>
    <sheetView workbookViewId="0">
      <selection activeCell="L17" sqref="L17"/>
    </sheetView>
  </sheetViews>
  <sheetFormatPr baseColWidth="10" defaultColWidth="11.42578125" defaultRowHeight="12.75"/>
  <cols>
    <col min="1" max="1" width="13.140625" style="10" customWidth="1"/>
    <col min="2" max="2" width="34.28515625" style="10" customWidth="1"/>
    <col min="3" max="3" width="15.7109375" style="10" customWidth="1"/>
    <col min="4" max="4" width="14.28515625" style="10" customWidth="1"/>
    <col min="5" max="5" width="24" style="10" customWidth="1"/>
    <col min="6" max="6" width="16.7109375" style="10" customWidth="1"/>
    <col min="7" max="7" width="15.7109375" style="10" customWidth="1"/>
    <col min="8" max="8" width="13.7109375" style="10" customWidth="1"/>
    <col min="9" max="9" width="11.42578125" style="10"/>
    <col min="10" max="10" width="13.140625" style="10" customWidth="1"/>
    <col min="11" max="11" width="7.28515625" style="10" customWidth="1"/>
    <col min="12" max="12" width="13.7109375" style="10" bestFit="1" customWidth="1"/>
    <col min="13" max="16384" width="11.42578125" style="10"/>
  </cols>
  <sheetData>
    <row r="1" spans="1:14" ht="15">
      <c r="A1" s="9"/>
    </row>
    <row r="4" spans="1:14" ht="12.75" customHeight="1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"/>
      <c r="M4" s="11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4" ht="13.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  <c r="L6" s="11"/>
      <c r="M6" s="11"/>
    </row>
    <row r="7" spans="1:14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  <c r="L7" s="11"/>
      <c r="M7" s="11"/>
    </row>
    <row r="8" spans="1:14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4">
      <c r="A9" s="113" t="s">
        <v>67</v>
      </c>
      <c r="B9" s="113"/>
      <c r="C9" s="113"/>
      <c r="D9" s="113"/>
      <c r="E9" s="18"/>
      <c r="F9" s="18"/>
      <c r="G9" s="18"/>
      <c r="H9" s="18"/>
      <c r="I9" s="18"/>
      <c r="J9" s="19"/>
      <c r="K9" s="20"/>
      <c r="L9" s="21"/>
      <c r="M9" s="21"/>
    </row>
    <row r="10" spans="1:14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4" ht="25.5">
      <c r="A11" s="43" t="s">
        <v>3</v>
      </c>
      <c r="B11" s="44" t="s">
        <v>4</v>
      </c>
      <c r="C11" s="3" t="s">
        <v>19</v>
      </c>
      <c r="D11" s="79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  <c r="M11" s="1"/>
      <c r="N11" s="2"/>
    </row>
    <row r="12" spans="1:14">
      <c r="A12" s="60" t="s">
        <v>29</v>
      </c>
      <c r="B12" s="80" t="s">
        <v>30</v>
      </c>
      <c r="C12" s="58">
        <v>9782</v>
      </c>
      <c r="D12" s="85">
        <v>0.36</v>
      </c>
      <c r="E12" s="45"/>
      <c r="F12" s="45"/>
      <c r="G12" s="45"/>
      <c r="H12" s="45"/>
      <c r="I12" s="45"/>
      <c r="J12" s="47"/>
      <c r="K12" s="46"/>
      <c r="L12" s="86">
        <f>J12*C12</f>
        <v>0</v>
      </c>
      <c r="M12" s="2"/>
      <c r="N12" s="2"/>
    </row>
    <row r="13" spans="1:14">
      <c r="A13" s="81" t="s">
        <v>60</v>
      </c>
      <c r="B13" s="63" t="s">
        <v>61</v>
      </c>
      <c r="C13" s="58">
        <v>6500</v>
      </c>
      <c r="D13" s="85">
        <v>0.34</v>
      </c>
      <c r="E13" s="45"/>
      <c r="F13" s="45"/>
      <c r="G13" s="45"/>
      <c r="H13" s="45"/>
      <c r="I13" s="45"/>
      <c r="J13" s="47"/>
      <c r="K13" s="46"/>
      <c r="L13" s="86">
        <f>J13*C13</f>
        <v>0</v>
      </c>
      <c r="M13" s="2"/>
      <c r="N13" s="2"/>
    </row>
    <row r="14" spans="1:14">
      <c r="A14" s="37"/>
      <c r="B14" s="38"/>
      <c r="C14" s="35"/>
      <c r="D14" s="36"/>
      <c r="E14" s="18"/>
      <c r="F14" s="18"/>
      <c r="G14" s="18"/>
      <c r="H14" s="18"/>
      <c r="I14" s="36"/>
      <c r="J14" s="20"/>
      <c r="K14" s="54"/>
      <c r="L14" s="87"/>
      <c r="M14" s="2"/>
    </row>
    <row r="15" spans="1:14" ht="13.5" thickBot="1">
      <c r="K15" s="55"/>
      <c r="L15" s="88"/>
    </row>
    <row r="16" spans="1:14">
      <c r="F16" s="24" t="s">
        <v>13</v>
      </c>
      <c r="G16" s="25"/>
      <c r="H16" s="25"/>
      <c r="I16" s="25"/>
      <c r="J16" s="26"/>
      <c r="K16" s="27"/>
      <c r="L16" s="89">
        <f>SUM(L12:L13)</f>
        <v>0</v>
      </c>
    </row>
    <row r="17" spans="1:12" ht="15" customHeight="1">
      <c r="F17" s="39" t="s">
        <v>14</v>
      </c>
      <c r="G17" s="6"/>
      <c r="H17" s="6"/>
      <c r="I17" s="6"/>
      <c r="J17" s="7"/>
      <c r="K17" s="8"/>
      <c r="L17" s="90">
        <f>C12*D12+C13*D13</f>
        <v>5731.52</v>
      </c>
    </row>
    <row r="18" spans="1:12" ht="13.5" thickBot="1">
      <c r="F18" s="28" t="s">
        <v>15</v>
      </c>
      <c r="G18" s="29"/>
      <c r="H18" s="29"/>
      <c r="I18" s="29"/>
      <c r="J18" s="30"/>
      <c r="K18" s="31"/>
      <c r="L18" s="91">
        <f>(L17-L16)</f>
        <v>5731.52</v>
      </c>
    </row>
    <row r="19" spans="1:12" ht="13.5" thickBot="1">
      <c r="F19" s="32"/>
      <c r="G19" s="11"/>
      <c r="H19" s="11"/>
      <c r="I19" s="11"/>
      <c r="J19" s="33"/>
      <c r="K19" s="12"/>
      <c r="L19" s="87"/>
    </row>
    <row r="20" spans="1:12">
      <c r="F20" s="24" t="s">
        <v>16</v>
      </c>
      <c r="G20" s="25"/>
      <c r="H20" s="25"/>
      <c r="I20" s="25"/>
      <c r="J20" s="26"/>
      <c r="K20" s="27"/>
      <c r="L20" s="89">
        <f>4*L16</f>
        <v>0</v>
      </c>
    </row>
    <row r="21" spans="1:12">
      <c r="F21" s="39" t="s">
        <v>17</v>
      </c>
      <c r="G21" s="77"/>
      <c r="H21" s="77"/>
      <c r="I21" s="77"/>
      <c r="J21" s="77"/>
      <c r="K21" s="78"/>
      <c r="L21" s="90">
        <f>L17*4</f>
        <v>22926.080000000002</v>
      </c>
    </row>
    <row r="22" spans="1:12">
      <c r="F22" s="40" t="s">
        <v>18</v>
      </c>
      <c r="G22" s="41"/>
      <c r="H22" s="41"/>
      <c r="I22" s="41"/>
      <c r="J22" s="41"/>
      <c r="K22" s="42"/>
      <c r="L22" s="92">
        <f>L20+(L20*K12)</f>
        <v>0</v>
      </c>
    </row>
    <row r="23" spans="1:12" ht="13.5" thickBot="1">
      <c r="F23" s="28" t="s">
        <v>15</v>
      </c>
      <c r="G23" s="29"/>
      <c r="H23" s="29"/>
      <c r="I23" s="29"/>
      <c r="J23" s="30"/>
      <c r="K23" s="31"/>
      <c r="L23" s="91">
        <f>L21-L20</f>
        <v>22926.080000000002</v>
      </c>
    </row>
    <row r="25" spans="1:12">
      <c r="A25" s="34"/>
      <c r="B25" s="34"/>
      <c r="C25" s="34"/>
      <c r="D25" s="34"/>
      <c r="E25" s="34"/>
      <c r="F25" s="34"/>
      <c r="G25" s="34"/>
      <c r="H25" s="34"/>
      <c r="I25" s="34"/>
    </row>
  </sheetData>
  <mergeCells count="5">
    <mergeCell ref="A4:K4"/>
    <mergeCell ref="A6:B6"/>
    <mergeCell ref="H6:I6"/>
    <mergeCell ref="H7:I7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topLeftCell="D1" workbookViewId="0">
      <selection activeCell="J12" sqref="J12"/>
    </sheetView>
  </sheetViews>
  <sheetFormatPr baseColWidth="10" defaultColWidth="11.42578125" defaultRowHeight="12.75"/>
  <cols>
    <col min="1" max="1" width="13.140625" style="10" customWidth="1"/>
    <col min="2" max="2" width="38.42578125" style="10" customWidth="1"/>
    <col min="3" max="3" width="12.85546875" style="10" customWidth="1"/>
    <col min="4" max="4" width="13.42578125" style="10" customWidth="1"/>
    <col min="5" max="5" width="24.42578125" style="10" customWidth="1"/>
    <col min="6" max="6" width="14" style="10" customWidth="1"/>
    <col min="7" max="7" width="14.28515625" style="10" customWidth="1"/>
    <col min="8" max="8" width="12.7109375" style="10" customWidth="1"/>
    <col min="9" max="9" width="11.42578125" style="10"/>
    <col min="10" max="10" width="13.5703125" style="10" customWidth="1"/>
    <col min="11" max="11" width="6.7109375" style="10" customWidth="1"/>
    <col min="12" max="12" width="13.7109375" style="10" bestFit="1" customWidth="1"/>
    <col min="13" max="16384" width="11.42578125" style="10"/>
  </cols>
  <sheetData>
    <row r="1" spans="1:14" ht="15">
      <c r="A1" s="9"/>
    </row>
    <row r="4" spans="1:14" ht="12.75" customHeight="1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"/>
      <c r="M4" s="11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4" ht="13.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  <c r="L6" s="11"/>
      <c r="M6" s="11"/>
    </row>
    <row r="7" spans="1:14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  <c r="L7" s="11"/>
      <c r="M7" s="11"/>
    </row>
    <row r="8" spans="1:14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4">
      <c r="A9" s="113" t="s">
        <v>37</v>
      </c>
      <c r="B9" s="113"/>
      <c r="C9" s="113"/>
      <c r="D9" s="113"/>
      <c r="E9" s="18"/>
      <c r="F9" s="18"/>
      <c r="G9" s="18"/>
      <c r="H9" s="18"/>
      <c r="I9" s="18"/>
      <c r="J9" s="19"/>
      <c r="K9" s="20"/>
      <c r="L9" s="21"/>
      <c r="M9" s="21"/>
    </row>
    <row r="10" spans="1:14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4" ht="25.5">
      <c r="A11" s="43" t="s">
        <v>3</v>
      </c>
      <c r="B11" s="44" t="s">
        <v>4</v>
      </c>
      <c r="C11" s="3" t="s">
        <v>19</v>
      </c>
      <c r="D11" s="79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  <c r="M11" s="1"/>
      <c r="N11" s="2"/>
    </row>
    <row r="12" spans="1:14" ht="25.5">
      <c r="A12" s="82">
        <v>42550</v>
      </c>
      <c r="B12" s="48" t="s">
        <v>25</v>
      </c>
      <c r="C12" s="58">
        <v>39040</v>
      </c>
      <c r="D12" s="85">
        <v>6.8000000000000005E-2</v>
      </c>
      <c r="E12" s="45"/>
      <c r="F12" s="45"/>
      <c r="G12" s="45"/>
      <c r="H12" s="45"/>
      <c r="I12" s="45"/>
      <c r="J12" s="47"/>
      <c r="K12" s="46"/>
      <c r="L12" s="86">
        <f>J12*C12</f>
        <v>0</v>
      </c>
      <c r="M12" s="2"/>
      <c r="N12" s="2"/>
    </row>
    <row r="13" spans="1:14">
      <c r="A13" s="37"/>
      <c r="B13" s="38"/>
      <c r="C13" s="35"/>
      <c r="D13" s="36"/>
      <c r="E13" s="18"/>
      <c r="F13" s="18"/>
      <c r="G13" s="18"/>
      <c r="H13" s="18"/>
      <c r="I13" s="36"/>
      <c r="J13" s="20"/>
      <c r="K13" s="54"/>
      <c r="L13" s="87"/>
      <c r="M13" s="2"/>
    </row>
    <row r="14" spans="1:14" ht="13.5" thickBot="1">
      <c r="K14" s="55"/>
      <c r="L14" s="88"/>
    </row>
    <row r="15" spans="1:14">
      <c r="F15" s="24" t="s">
        <v>13</v>
      </c>
      <c r="G15" s="25"/>
      <c r="H15" s="25"/>
      <c r="I15" s="25"/>
      <c r="J15" s="26"/>
      <c r="K15" s="27"/>
      <c r="L15" s="89">
        <f>SUM(L12:L12)</f>
        <v>0</v>
      </c>
    </row>
    <row r="16" spans="1:14" ht="15" customHeight="1">
      <c r="F16" s="39" t="s">
        <v>14</v>
      </c>
      <c r="G16" s="6"/>
      <c r="H16" s="6"/>
      <c r="I16" s="6"/>
      <c r="J16" s="7"/>
      <c r="K16" s="8"/>
      <c r="L16" s="90">
        <f>C12*D12</f>
        <v>2654.7200000000003</v>
      </c>
    </row>
    <row r="17" spans="1:12" ht="13.5" thickBot="1">
      <c r="F17" s="28" t="s">
        <v>15</v>
      </c>
      <c r="G17" s="29"/>
      <c r="H17" s="29"/>
      <c r="I17" s="29"/>
      <c r="J17" s="30"/>
      <c r="K17" s="31"/>
      <c r="L17" s="91">
        <f>(L16-L15)</f>
        <v>2654.7200000000003</v>
      </c>
    </row>
    <row r="18" spans="1:12" ht="13.5" thickBot="1">
      <c r="F18" s="32"/>
      <c r="G18" s="11"/>
      <c r="H18" s="11"/>
      <c r="I18" s="11"/>
      <c r="J18" s="33"/>
      <c r="K18" s="12"/>
      <c r="L18" s="87"/>
    </row>
    <row r="19" spans="1:12">
      <c r="F19" s="24" t="s">
        <v>16</v>
      </c>
      <c r="G19" s="25"/>
      <c r="H19" s="25"/>
      <c r="I19" s="25"/>
      <c r="J19" s="26"/>
      <c r="K19" s="27"/>
      <c r="L19" s="89">
        <f>4*L15</f>
        <v>0</v>
      </c>
    </row>
    <row r="20" spans="1:12">
      <c r="F20" s="39" t="s">
        <v>17</v>
      </c>
      <c r="G20" s="77"/>
      <c r="H20" s="77"/>
      <c r="I20" s="77"/>
      <c r="J20" s="77"/>
      <c r="K20" s="78"/>
      <c r="L20" s="90">
        <f>L16*4</f>
        <v>10618.880000000001</v>
      </c>
    </row>
    <row r="21" spans="1:12">
      <c r="F21" s="40" t="s">
        <v>18</v>
      </c>
      <c r="G21" s="41"/>
      <c r="H21" s="41"/>
      <c r="I21" s="41"/>
      <c r="J21" s="41"/>
      <c r="K21" s="42"/>
      <c r="L21" s="92">
        <f>L19+(L19*K12)</f>
        <v>0</v>
      </c>
    </row>
    <row r="22" spans="1:12" ht="13.5" thickBot="1">
      <c r="F22" s="28" t="s">
        <v>15</v>
      </c>
      <c r="G22" s="29"/>
      <c r="H22" s="29"/>
      <c r="I22" s="29"/>
      <c r="J22" s="30"/>
      <c r="K22" s="31"/>
      <c r="L22" s="91">
        <f>L20-L19</f>
        <v>10618.880000000001</v>
      </c>
    </row>
    <row r="24" spans="1:12">
      <c r="A24" s="34"/>
      <c r="B24" s="34"/>
      <c r="C24" s="34"/>
      <c r="D24" s="34"/>
      <c r="E24" s="34"/>
      <c r="F24" s="34"/>
      <c r="G24" s="34"/>
      <c r="H24" s="34"/>
      <c r="I24" s="34"/>
    </row>
  </sheetData>
  <mergeCells count="5">
    <mergeCell ref="A4:K4"/>
    <mergeCell ref="A6:B6"/>
    <mergeCell ref="H6:I6"/>
    <mergeCell ref="H7:I7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topLeftCell="D1" workbookViewId="0">
      <selection activeCell="J12" sqref="J12"/>
    </sheetView>
  </sheetViews>
  <sheetFormatPr baseColWidth="10" defaultColWidth="11.42578125" defaultRowHeight="12.75"/>
  <cols>
    <col min="1" max="1" width="13.140625" style="10" customWidth="1"/>
    <col min="2" max="2" width="35.140625" style="10" customWidth="1"/>
    <col min="3" max="3" width="12.5703125" style="10" customWidth="1"/>
    <col min="4" max="4" width="13.42578125" style="10" customWidth="1"/>
    <col min="5" max="5" width="25.7109375" style="10" customWidth="1"/>
    <col min="6" max="6" width="16.5703125" style="10" customWidth="1"/>
    <col min="7" max="7" width="14.85546875" style="10" customWidth="1"/>
    <col min="8" max="8" width="12.85546875" style="10" customWidth="1"/>
    <col min="9" max="9" width="11.42578125" style="10"/>
    <col min="10" max="10" width="13.7109375" style="10" customWidth="1"/>
    <col min="11" max="11" width="7" style="10" customWidth="1"/>
    <col min="12" max="12" width="12.7109375" style="10" bestFit="1" customWidth="1"/>
    <col min="13" max="16384" width="11.42578125" style="10"/>
  </cols>
  <sheetData>
    <row r="1" spans="1:14" ht="15">
      <c r="A1" s="9"/>
    </row>
    <row r="4" spans="1:14" ht="12.75" customHeight="1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"/>
      <c r="M4" s="11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4" ht="13.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  <c r="L6" s="11"/>
      <c r="M6" s="11"/>
    </row>
    <row r="7" spans="1:14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  <c r="L7" s="11"/>
      <c r="M7" s="11"/>
    </row>
    <row r="8" spans="1:14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4">
      <c r="A9" s="113" t="s">
        <v>28</v>
      </c>
      <c r="B9" s="113"/>
      <c r="C9" s="113"/>
      <c r="D9" s="113"/>
      <c r="E9" s="18"/>
      <c r="F9" s="18"/>
      <c r="G9" s="18"/>
      <c r="H9" s="18"/>
      <c r="I9" s="18"/>
      <c r="J9" s="19"/>
      <c r="K9" s="20"/>
      <c r="L9" s="21"/>
      <c r="M9" s="21"/>
    </row>
    <row r="10" spans="1:14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4" ht="25.5">
      <c r="A11" s="43" t="s">
        <v>3</v>
      </c>
      <c r="B11" s="44" t="s">
        <v>4</v>
      </c>
      <c r="C11" s="3" t="s">
        <v>19</v>
      </c>
      <c r="D11" s="75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  <c r="M11" s="1"/>
      <c r="N11" s="2"/>
    </row>
    <row r="12" spans="1:14" ht="25.5">
      <c r="A12" s="82">
        <v>6475</v>
      </c>
      <c r="B12" s="48" t="s">
        <v>22</v>
      </c>
      <c r="C12" s="59">
        <v>16368</v>
      </c>
      <c r="D12" s="85">
        <v>0.05</v>
      </c>
      <c r="E12" s="45"/>
      <c r="F12" s="45"/>
      <c r="G12" s="45"/>
      <c r="H12" s="45"/>
      <c r="I12" s="45"/>
      <c r="J12" s="47"/>
      <c r="K12" s="46"/>
      <c r="L12" s="86">
        <f>J12*C12</f>
        <v>0</v>
      </c>
      <c r="M12" s="2"/>
      <c r="N12" s="2"/>
    </row>
    <row r="13" spans="1:14">
      <c r="A13" s="37"/>
      <c r="B13" s="38"/>
      <c r="C13" s="35"/>
      <c r="D13" s="36"/>
      <c r="E13" s="18"/>
      <c r="F13" s="18"/>
      <c r="G13" s="18"/>
      <c r="H13" s="18"/>
      <c r="I13" s="36"/>
      <c r="J13" s="20"/>
      <c r="K13" s="54"/>
      <c r="L13" s="87"/>
      <c r="M13" s="2"/>
    </row>
    <row r="14" spans="1:14" ht="13.5" thickBot="1">
      <c r="K14" s="55"/>
      <c r="L14" s="88"/>
    </row>
    <row r="15" spans="1:14">
      <c r="F15" s="24" t="s">
        <v>13</v>
      </c>
      <c r="G15" s="25"/>
      <c r="H15" s="25"/>
      <c r="I15" s="25"/>
      <c r="J15" s="26"/>
      <c r="K15" s="27"/>
      <c r="L15" s="89">
        <f>SUM(L12:L12)</f>
        <v>0</v>
      </c>
    </row>
    <row r="16" spans="1:14" ht="15" customHeight="1">
      <c r="F16" s="39" t="s">
        <v>14</v>
      </c>
      <c r="G16" s="6"/>
      <c r="H16" s="6"/>
      <c r="I16" s="6"/>
      <c r="J16" s="7"/>
      <c r="K16" s="8"/>
      <c r="L16" s="90">
        <f>D12*C12</f>
        <v>818.40000000000009</v>
      </c>
    </row>
    <row r="17" spans="1:12" ht="13.5" thickBot="1">
      <c r="F17" s="28" t="s">
        <v>15</v>
      </c>
      <c r="G17" s="29"/>
      <c r="H17" s="29"/>
      <c r="I17" s="29"/>
      <c r="J17" s="30"/>
      <c r="K17" s="31"/>
      <c r="L17" s="91">
        <f xml:space="preserve"> L16-L15</f>
        <v>818.40000000000009</v>
      </c>
    </row>
    <row r="18" spans="1:12" ht="13.5" thickBot="1">
      <c r="F18" s="32"/>
      <c r="G18" s="11"/>
      <c r="H18" s="11"/>
      <c r="I18" s="11"/>
      <c r="J18" s="33"/>
      <c r="K18" s="12"/>
      <c r="L18" s="87"/>
    </row>
    <row r="19" spans="1:12">
      <c r="F19" s="24" t="s">
        <v>16</v>
      </c>
      <c r="G19" s="25"/>
      <c r="H19" s="25"/>
      <c r="I19" s="25"/>
      <c r="J19" s="26"/>
      <c r="K19" s="27"/>
      <c r="L19" s="89">
        <f>4*L15</f>
        <v>0</v>
      </c>
    </row>
    <row r="20" spans="1:12">
      <c r="F20" s="39" t="s">
        <v>17</v>
      </c>
      <c r="G20" s="77"/>
      <c r="H20" s="77"/>
      <c r="I20" s="77"/>
      <c r="J20" s="77"/>
      <c r="K20" s="78"/>
      <c r="L20" s="90">
        <f>L16*4</f>
        <v>3273.6000000000004</v>
      </c>
    </row>
    <row r="21" spans="1:12">
      <c r="F21" s="40" t="s">
        <v>18</v>
      </c>
      <c r="G21" s="41"/>
      <c r="H21" s="41"/>
      <c r="I21" s="41"/>
      <c r="J21" s="41"/>
      <c r="K21" s="42"/>
      <c r="L21" s="92">
        <f>L19+(L19*K12)</f>
        <v>0</v>
      </c>
    </row>
    <row r="22" spans="1:12" ht="13.5" thickBot="1">
      <c r="F22" s="28" t="s">
        <v>15</v>
      </c>
      <c r="G22" s="29"/>
      <c r="H22" s="29"/>
      <c r="I22" s="29"/>
      <c r="J22" s="30"/>
      <c r="K22" s="31"/>
      <c r="L22" s="91">
        <f>L20-L19</f>
        <v>3273.6000000000004</v>
      </c>
    </row>
    <row r="24" spans="1:12">
      <c r="A24" s="34"/>
      <c r="B24" s="34"/>
      <c r="C24" s="34"/>
      <c r="D24" s="34"/>
      <c r="E24" s="34"/>
      <c r="F24" s="34"/>
      <c r="G24" s="34"/>
      <c r="H24" s="34"/>
      <c r="I24" s="34"/>
    </row>
  </sheetData>
  <mergeCells count="5">
    <mergeCell ref="A4:K4"/>
    <mergeCell ref="A6:B6"/>
    <mergeCell ref="H6:I6"/>
    <mergeCell ref="H7:I7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F6EC0-FC17-41D9-BB85-202C79AD42EE}">
  <dimension ref="A1:N24"/>
  <sheetViews>
    <sheetView topLeftCell="D3" workbookViewId="0">
      <selection activeCell="J12" sqref="J12"/>
    </sheetView>
  </sheetViews>
  <sheetFormatPr baseColWidth="10" defaultColWidth="11.42578125" defaultRowHeight="12.75"/>
  <cols>
    <col min="1" max="1" width="13.140625" style="10" customWidth="1"/>
    <col min="2" max="2" width="41.140625" style="10" customWidth="1"/>
    <col min="3" max="3" width="11.85546875" style="10" customWidth="1"/>
    <col min="4" max="4" width="13.28515625" style="10" customWidth="1"/>
    <col min="5" max="5" width="25.7109375" style="10" customWidth="1"/>
    <col min="6" max="6" width="16.140625" style="10" customWidth="1"/>
    <col min="7" max="7" width="14.28515625" style="10" customWidth="1"/>
    <col min="8" max="8" width="13.5703125" style="10" customWidth="1"/>
    <col min="9" max="9" width="11.42578125" style="10"/>
    <col min="10" max="10" width="12.140625" style="10" customWidth="1"/>
    <col min="11" max="11" width="6.28515625" style="10" customWidth="1"/>
    <col min="12" max="16384" width="11.42578125" style="10"/>
  </cols>
  <sheetData>
    <row r="1" spans="1:14" ht="15">
      <c r="A1" s="9"/>
    </row>
    <row r="4" spans="1:14" ht="12.75" customHeight="1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"/>
      <c r="M4" s="11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4" ht="13.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  <c r="L6" s="11"/>
      <c r="M6" s="11"/>
    </row>
    <row r="7" spans="1:14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  <c r="L7" s="11"/>
      <c r="M7" s="11"/>
    </row>
    <row r="8" spans="1:14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4">
      <c r="A9" s="113" t="s">
        <v>31</v>
      </c>
      <c r="B9" s="113"/>
      <c r="C9" s="113"/>
      <c r="D9" s="113"/>
      <c r="E9" s="18"/>
      <c r="F9" s="18"/>
      <c r="G9" s="18"/>
      <c r="H9" s="18"/>
      <c r="I9" s="18"/>
      <c r="J9" s="19"/>
      <c r="K9" s="20"/>
      <c r="L9" s="21"/>
      <c r="M9" s="21"/>
    </row>
    <row r="10" spans="1:14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4" ht="25.5">
      <c r="A11" s="43" t="s">
        <v>3</v>
      </c>
      <c r="B11" s="44" t="s">
        <v>4</v>
      </c>
      <c r="C11" s="3" t="s">
        <v>19</v>
      </c>
      <c r="D11" s="75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  <c r="M11" s="1"/>
      <c r="N11" s="2"/>
    </row>
    <row r="12" spans="1:14" ht="25.5">
      <c r="A12" s="60" t="s">
        <v>32</v>
      </c>
      <c r="B12" s="83" t="s">
        <v>42</v>
      </c>
      <c r="C12" s="59">
        <v>560</v>
      </c>
      <c r="D12" s="85">
        <v>0.21</v>
      </c>
      <c r="E12" s="45"/>
      <c r="F12" s="45"/>
      <c r="G12" s="45"/>
      <c r="H12" s="45"/>
      <c r="I12" s="45"/>
      <c r="J12" s="47"/>
      <c r="K12" s="46"/>
      <c r="L12" s="86">
        <f>J12*C12</f>
        <v>0</v>
      </c>
      <c r="M12" s="2"/>
      <c r="N12" s="2"/>
    </row>
    <row r="13" spans="1:14">
      <c r="A13" s="37"/>
      <c r="B13" s="38"/>
      <c r="C13" s="35"/>
      <c r="D13" s="36"/>
      <c r="E13" s="18"/>
      <c r="F13" s="18"/>
      <c r="G13" s="18"/>
      <c r="H13" s="18"/>
      <c r="I13" s="36"/>
      <c r="J13" s="20"/>
      <c r="K13" s="54"/>
      <c r="L13" s="87"/>
      <c r="M13" s="2"/>
    </row>
    <row r="14" spans="1:14" ht="13.5" thickBot="1">
      <c r="K14" s="55"/>
      <c r="L14" s="88"/>
    </row>
    <row r="15" spans="1:14">
      <c r="F15" s="24" t="s">
        <v>13</v>
      </c>
      <c r="G15" s="25"/>
      <c r="H15" s="25"/>
      <c r="I15" s="25"/>
      <c r="J15" s="26"/>
      <c r="K15" s="27"/>
      <c r="L15" s="89">
        <f>SUM(L12)</f>
        <v>0</v>
      </c>
    </row>
    <row r="16" spans="1:14" ht="15" customHeight="1">
      <c r="F16" s="39" t="s">
        <v>14</v>
      </c>
      <c r="G16" s="6"/>
      <c r="H16" s="6"/>
      <c r="I16" s="6"/>
      <c r="J16" s="7"/>
      <c r="K16" s="8"/>
      <c r="L16" s="90">
        <f>D12*C12</f>
        <v>117.6</v>
      </c>
    </row>
    <row r="17" spans="1:12" ht="13.5" thickBot="1">
      <c r="F17" s="28" t="s">
        <v>15</v>
      </c>
      <c r="G17" s="29"/>
      <c r="H17" s="29"/>
      <c r="I17" s="29"/>
      <c r="J17" s="30"/>
      <c r="K17" s="31"/>
      <c r="L17" s="91">
        <f>L16-L15</f>
        <v>117.6</v>
      </c>
    </row>
    <row r="18" spans="1:12" ht="13.5" thickBot="1">
      <c r="F18" s="32"/>
      <c r="G18" s="11"/>
      <c r="H18" s="11"/>
      <c r="I18" s="11"/>
      <c r="J18" s="33"/>
      <c r="K18" s="12"/>
      <c r="L18" s="87"/>
    </row>
    <row r="19" spans="1:12">
      <c r="F19" s="24" t="s">
        <v>16</v>
      </c>
      <c r="G19" s="25"/>
      <c r="H19" s="25"/>
      <c r="I19" s="25"/>
      <c r="J19" s="26"/>
      <c r="K19" s="27"/>
      <c r="L19" s="89">
        <f>4*L15</f>
        <v>0</v>
      </c>
    </row>
    <row r="20" spans="1:12">
      <c r="F20" s="39" t="s">
        <v>17</v>
      </c>
      <c r="G20" s="77"/>
      <c r="H20" s="77"/>
      <c r="I20" s="77"/>
      <c r="J20" s="77"/>
      <c r="K20" s="78"/>
      <c r="L20" s="90">
        <f>L16*4</f>
        <v>470.4</v>
      </c>
    </row>
    <row r="21" spans="1:12">
      <c r="F21" s="40" t="s">
        <v>18</v>
      </c>
      <c r="G21" s="41"/>
      <c r="H21" s="41"/>
      <c r="I21" s="41"/>
      <c r="J21" s="41"/>
      <c r="K21" s="42"/>
      <c r="L21" s="92">
        <f>L19+(L19*K12)</f>
        <v>0</v>
      </c>
    </row>
    <row r="22" spans="1:12" ht="13.5" thickBot="1">
      <c r="F22" s="28" t="s">
        <v>15</v>
      </c>
      <c r="G22" s="29"/>
      <c r="H22" s="29"/>
      <c r="I22" s="29"/>
      <c r="J22" s="30"/>
      <c r="K22" s="31"/>
      <c r="L22" s="91">
        <f>L20-L19</f>
        <v>470.4</v>
      </c>
    </row>
    <row r="24" spans="1:12">
      <c r="A24" s="34"/>
      <c r="B24" s="34"/>
      <c r="C24" s="34"/>
      <c r="D24" s="34"/>
      <c r="E24" s="34"/>
      <c r="F24" s="34"/>
      <c r="G24" s="34"/>
      <c r="H24" s="34"/>
      <c r="I24" s="34"/>
    </row>
  </sheetData>
  <mergeCells count="5">
    <mergeCell ref="A4:K4"/>
    <mergeCell ref="A6:B6"/>
    <mergeCell ref="H6:I6"/>
    <mergeCell ref="H7:I7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5"/>
  <sheetViews>
    <sheetView topLeftCell="D1" workbookViewId="0">
      <selection activeCell="J12" sqref="J12:J13"/>
    </sheetView>
  </sheetViews>
  <sheetFormatPr baseColWidth="10" defaultColWidth="11.42578125" defaultRowHeight="12.75"/>
  <cols>
    <col min="1" max="1" width="13.140625" style="10" customWidth="1"/>
    <col min="2" max="2" width="34.28515625" style="10" customWidth="1"/>
    <col min="3" max="3" width="14.42578125" style="10" customWidth="1"/>
    <col min="4" max="4" width="13.140625" style="10" customWidth="1"/>
    <col min="5" max="5" width="26.5703125" style="10" customWidth="1"/>
    <col min="6" max="6" width="14.85546875" style="10" customWidth="1"/>
    <col min="7" max="7" width="14.42578125" style="10" customWidth="1"/>
    <col min="8" max="8" width="13.42578125" style="10" customWidth="1"/>
    <col min="9" max="9" width="11.42578125" style="10"/>
    <col min="10" max="10" width="11.7109375" style="10" customWidth="1"/>
    <col min="11" max="11" width="6.7109375" style="10" customWidth="1"/>
    <col min="12" max="12" width="14.7109375" style="10" bestFit="1" customWidth="1"/>
    <col min="13" max="16384" width="11.42578125" style="10"/>
  </cols>
  <sheetData>
    <row r="1" spans="1:14" ht="15">
      <c r="A1" s="9"/>
    </row>
    <row r="4" spans="1:14" ht="12.75" customHeight="1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"/>
      <c r="M4" s="11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4" ht="13.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  <c r="L6" s="11"/>
      <c r="M6" s="11"/>
    </row>
    <row r="7" spans="1:14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  <c r="L7" s="11"/>
      <c r="M7" s="11"/>
    </row>
    <row r="8" spans="1:14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4">
      <c r="A9" s="113" t="s">
        <v>36</v>
      </c>
      <c r="B9" s="113"/>
      <c r="C9" s="113"/>
      <c r="D9" s="113"/>
      <c r="E9" s="18"/>
      <c r="F9" s="18"/>
      <c r="G9" s="18"/>
      <c r="H9" s="18"/>
      <c r="I9" s="18"/>
      <c r="J9" s="19"/>
      <c r="K9" s="20"/>
      <c r="L9" s="21"/>
      <c r="M9" s="21"/>
    </row>
    <row r="10" spans="1:14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4" ht="25.5">
      <c r="A11" s="43" t="s">
        <v>3</v>
      </c>
      <c r="B11" s="44" t="s">
        <v>4</v>
      </c>
      <c r="C11" s="3" t="s">
        <v>19</v>
      </c>
      <c r="D11" s="75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  <c r="M11" s="1"/>
      <c r="N11" s="2"/>
    </row>
    <row r="12" spans="1:14">
      <c r="A12" s="49">
        <v>45234</v>
      </c>
      <c r="B12" s="50" t="s">
        <v>23</v>
      </c>
      <c r="C12" s="57">
        <v>639820</v>
      </c>
      <c r="D12" s="93">
        <v>0.155</v>
      </c>
      <c r="E12" s="51"/>
      <c r="F12" s="51"/>
      <c r="G12" s="51"/>
      <c r="H12" s="51"/>
      <c r="I12" s="51"/>
      <c r="J12" s="51"/>
      <c r="K12" s="51"/>
      <c r="L12" s="86">
        <f>J12*C12</f>
        <v>0</v>
      </c>
    </row>
    <row r="13" spans="1:14">
      <c r="A13" s="49">
        <v>6477</v>
      </c>
      <c r="B13" s="50" t="s">
        <v>24</v>
      </c>
      <c r="C13" s="57">
        <v>316505</v>
      </c>
      <c r="D13" s="93">
        <v>8.1000000000000003E-2</v>
      </c>
      <c r="E13" s="45"/>
      <c r="F13" s="45"/>
      <c r="G13" s="45"/>
      <c r="H13" s="45"/>
      <c r="I13" s="45"/>
      <c r="J13" s="47"/>
      <c r="K13" s="46"/>
      <c r="L13" s="86">
        <f>J13*C13</f>
        <v>0</v>
      </c>
      <c r="M13" s="2"/>
      <c r="N13" s="2"/>
    </row>
    <row r="14" spans="1:14">
      <c r="K14" s="55"/>
      <c r="L14" s="88"/>
    </row>
    <row r="15" spans="1:14" ht="13.5" thickBot="1">
      <c r="A15" s="52"/>
      <c r="B15" s="53"/>
      <c r="K15" s="55"/>
      <c r="L15" s="88"/>
    </row>
    <row r="16" spans="1:14">
      <c r="F16" s="24" t="s">
        <v>13</v>
      </c>
      <c r="G16" s="25"/>
      <c r="H16" s="25"/>
      <c r="I16" s="25"/>
      <c r="J16" s="26"/>
      <c r="K16" s="27"/>
      <c r="L16" s="89">
        <f>SUM(L12:L13)</f>
        <v>0</v>
      </c>
    </row>
    <row r="17" spans="1:12" ht="15" customHeight="1">
      <c r="F17" s="39" t="s">
        <v>14</v>
      </c>
      <c r="G17" s="6"/>
      <c r="H17" s="6"/>
      <c r="I17" s="6"/>
      <c r="J17" s="7"/>
      <c r="K17" s="8"/>
      <c r="L17" s="90">
        <f>C13*D13+C12*D12</f>
        <v>124809.005</v>
      </c>
    </row>
    <row r="18" spans="1:12" ht="13.5" thickBot="1">
      <c r="F18" s="28" t="s">
        <v>15</v>
      </c>
      <c r="G18" s="29"/>
      <c r="H18" s="29"/>
      <c r="I18" s="29"/>
      <c r="J18" s="30"/>
      <c r="K18" s="31"/>
      <c r="L18" s="91">
        <f>(L17-L16)</f>
        <v>124809.005</v>
      </c>
    </row>
    <row r="19" spans="1:12" ht="13.5" thickBot="1">
      <c r="F19" s="32"/>
      <c r="G19" s="11"/>
      <c r="H19" s="11"/>
      <c r="I19" s="11"/>
      <c r="J19" s="33"/>
      <c r="K19" s="12"/>
      <c r="L19" s="87"/>
    </row>
    <row r="20" spans="1:12">
      <c r="F20" s="24" t="s">
        <v>16</v>
      </c>
      <c r="G20" s="25"/>
      <c r="H20" s="25"/>
      <c r="I20" s="25"/>
      <c r="J20" s="26"/>
      <c r="K20" s="27"/>
      <c r="L20" s="89">
        <f>4*L16</f>
        <v>0</v>
      </c>
    </row>
    <row r="21" spans="1:12">
      <c r="F21" s="39" t="s">
        <v>17</v>
      </c>
      <c r="G21" s="77"/>
      <c r="H21" s="77"/>
      <c r="I21" s="77"/>
      <c r="J21" s="77"/>
      <c r="K21" s="78"/>
      <c r="L21" s="90">
        <f>L17*4</f>
        <v>499236.02</v>
      </c>
    </row>
    <row r="22" spans="1:12">
      <c r="F22" s="40" t="s">
        <v>18</v>
      </c>
      <c r="G22" s="41"/>
      <c r="H22" s="41"/>
      <c r="I22" s="41"/>
      <c r="J22" s="41"/>
      <c r="K22" s="42"/>
      <c r="L22" s="92">
        <f>L20+(L20*K13)</f>
        <v>0</v>
      </c>
    </row>
    <row r="23" spans="1:12" ht="13.5" thickBot="1">
      <c r="F23" s="28" t="s">
        <v>15</v>
      </c>
      <c r="G23" s="29"/>
      <c r="H23" s="29"/>
      <c r="I23" s="29"/>
      <c r="J23" s="30"/>
      <c r="K23" s="31"/>
      <c r="L23" s="91">
        <f>L21-L20</f>
        <v>499236.02</v>
      </c>
    </row>
    <row r="25" spans="1:12">
      <c r="A25" s="34"/>
      <c r="B25" s="34"/>
      <c r="C25" s="34"/>
      <c r="D25" s="34"/>
      <c r="E25" s="34"/>
      <c r="F25" s="34"/>
      <c r="G25" s="34"/>
      <c r="H25" s="34"/>
      <c r="I25" s="34"/>
    </row>
  </sheetData>
  <mergeCells count="5">
    <mergeCell ref="A4:K4"/>
    <mergeCell ref="A6:B6"/>
    <mergeCell ref="H6:I6"/>
    <mergeCell ref="H7:I7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2E8B6-EC68-4C19-AD47-E276DE63A17E}">
  <dimension ref="A1:N24"/>
  <sheetViews>
    <sheetView topLeftCell="D1" workbookViewId="0">
      <selection activeCell="J12" sqref="J12"/>
    </sheetView>
  </sheetViews>
  <sheetFormatPr baseColWidth="10" defaultColWidth="11.42578125" defaultRowHeight="12.75"/>
  <cols>
    <col min="1" max="1" width="13.140625" style="10" customWidth="1"/>
    <col min="2" max="2" width="42.5703125" style="10" customWidth="1"/>
    <col min="3" max="3" width="14" style="10" customWidth="1"/>
    <col min="4" max="4" width="14.85546875" style="10" customWidth="1"/>
    <col min="5" max="5" width="25.140625" style="10" customWidth="1"/>
    <col min="6" max="6" width="15" style="10" customWidth="1"/>
    <col min="7" max="7" width="12.28515625" style="10" customWidth="1"/>
    <col min="8" max="8" width="13" style="10" customWidth="1"/>
    <col min="9" max="9" width="11.42578125" style="10"/>
    <col min="10" max="10" width="11.7109375" style="10" customWidth="1"/>
    <col min="11" max="11" width="6.42578125" style="10" customWidth="1"/>
    <col min="12" max="12" width="13.7109375" style="10" bestFit="1" customWidth="1"/>
    <col min="13" max="16384" width="11.42578125" style="10"/>
  </cols>
  <sheetData>
    <row r="1" spans="1:14" ht="15">
      <c r="A1" s="9"/>
    </row>
    <row r="4" spans="1:14" ht="12.75" customHeight="1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"/>
      <c r="M4" s="11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4" ht="13.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  <c r="L6" s="11"/>
      <c r="M6" s="11"/>
    </row>
    <row r="7" spans="1:14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  <c r="L7" s="11"/>
      <c r="M7" s="11"/>
    </row>
    <row r="8" spans="1:14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4">
      <c r="A9" s="113" t="s">
        <v>35</v>
      </c>
      <c r="B9" s="113"/>
      <c r="C9" s="113"/>
      <c r="D9" s="113"/>
      <c r="E9" s="18"/>
      <c r="F9" s="18"/>
      <c r="G9" s="18"/>
      <c r="H9" s="18"/>
      <c r="I9" s="18"/>
      <c r="J9" s="19"/>
      <c r="K9" s="20"/>
      <c r="L9" s="21"/>
      <c r="M9" s="21"/>
    </row>
    <row r="10" spans="1:14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4" ht="25.5">
      <c r="A11" s="43" t="s">
        <v>3</v>
      </c>
      <c r="B11" s="44" t="s">
        <v>4</v>
      </c>
      <c r="C11" s="3" t="s">
        <v>19</v>
      </c>
      <c r="D11" s="75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  <c r="M11" s="1"/>
      <c r="N11" s="2"/>
    </row>
    <row r="12" spans="1:14">
      <c r="A12" s="60" t="s">
        <v>33</v>
      </c>
      <c r="B12" s="80" t="s">
        <v>34</v>
      </c>
      <c r="C12" s="57">
        <v>177375</v>
      </c>
      <c r="D12" s="93">
        <v>2.8000000000000001E-2</v>
      </c>
      <c r="E12" s="51"/>
      <c r="F12" s="51"/>
      <c r="G12" s="51"/>
      <c r="H12" s="51"/>
      <c r="I12" s="51"/>
      <c r="J12" s="51"/>
      <c r="K12" s="51"/>
      <c r="L12" s="86">
        <f>J12*C12</f>
        <v>0</v>
      </c>
    </row>
    <row r="13" spans="1:14">
      <c r="K13" s="55"/>
      <c r="L13" s="88"/>
    </row>
    <row r="14" spans="1:14" ht="13.5" thickBot="1">
      <c r="A14" s="52"/>
      <c r="B14" s="53"/>
      <c r="K14" s="55"/>
      <c r="L14" s="88"/>
    </row>
    <row r="15" spans="1:14">
      <c r="F15" s="24" t="s">
        <v>13</v>
      </c>
      <c r="G15" s="25"/>
      <c r="H15" s="25"/>
      <c r="I15" s="25"/>
      <c r="J15" s="26"/>
      <c r="K15" s="27"/>
      <c r="L15" s="89">
        <f>SUM(L12:L12)</f>
        <v>0</v>
      </c>
    </row>
    <row r="16" spans="1:14" ht="15" customHeight="1">
      <c r="F16" s="39" t="s">
        <v>14</v>
      </c>
      <c r="G16" s="6"/>
      <c r="H16" s="6"/>
      <c r="I16" s="6"/>
      <c r="J16" s="7"/>
      <c r="K16" s="8"/>
      <c r="L16" s="90">
        <f>C12*D12</f>
        <v>4966.5</v>
      </c>
    </row>
    <row r="17" spans="1:12" ht="13.5" thickBot="1">
      <c r="F17" s="28" t="s">
        <v>15</v>
      </c>
      <c r="G17" s="29"/>
      <c r="H17" s="29"/>
      <c r="I17" s="29"/>
      <c r="J17" s="30"/>
      <c r="K17" s="31"/>
      <c r="L17" s="91">
        <f>(L16-L15)</f>
        <v>4966.5</v>
      </c>
    </row>
    <row r="18" spans="1:12" ht="13.5" thickBot="1">
      <c r="F18" s="32"/>
      <c r="G18" s="11"/>
      <c r="H18" s="11"/>
      <c r="I18" s="11"/>
      <c r="J18" s="33"/>
      <c r="K18" s="12"/>
      <c r="L18" s="87"/>
    </row>
    <row r="19" spans="1:12">
      <c r="F19" s="24" t="s">
        <v>16</v>
      </c>
      <c r="G19" s="25"/>
      <c r="H19" s="25"/>
      <c r="I19" s="25"/>
      <c r="J19" s="26"/>
      <c r="K19" s="27"/>
      <c r="L19" s="89">
        <f>4*L15</f>
        <v>0</v>
      </c>
    </row>
    <row r="20" spans="1:12">
      <c r="F20" s="39" t="s">
        <v>17</v>
      </c>
      <c r="G20" s="77"/>
      <c r="H20" s="77"/>
      <c r="I20" s="77"/>
      <c r="J20" s="77"/>
      <c r="K20" s="78"/>
      <c r="L20" s="90">
        <f>L16*4</f>
        <v>19866</v>
      </c>
    </row>
    <row r="21" spans="1:12">
      <c r="F21" s="40" t="s">
        <v>18</v>
      </c>
      <c r="G21" s="41"/>
      <c r="H21" s="41"/>
      <c r="I21" s="41"/>
      <c r="J21" s="41"/>
      <c r="K21" s="42"/>
      <c r="L21" s="92">
        <f>L19+(L19*4)</f>
        <v>0</v>
      </c>
    </row>
    <row r="22" spans="1:12" ht="13.5" thickBot="1">
      <c r="F22" s="28" t="s">
        <v>15</v>
      </c>
      <c r="G22" s="29"/>
      <c r="H22" s="29"/>
      <c r="I22" s="29"/>
      <c r="J22" s="30"/>
      <c r="K22" s="31"/>
      <c r="L22" s="91">
        <f>L20-L19</f>
        <v>19866</v>
      </c>
    </row>
    <row r="24" spans="1:12">
      <c r="A24" s="34"/>
      <c r="B24" s="34"/>
      <c r="C24" s="34"/>
      <c r="D24" s="34"/>
      <c r="E24" s="34"/>
      <c r="F24" s="34"/>
      <c r="G24" s="34"/>
      <c r="H24" s="34"/>
      <c r="I24" s="34"/>
    </row>
  </sheetData>
  <mergeCells count="5">
    <mergeCell ref="A4:K4"/>
    <mergeCell ref="A6:B6"/>
    <mergeCell ref="H6:I6"/>
    <mergeCell ref="H7:I7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4A67A-48CD-4B96-83E4-D9523309D26B}">
  <dimension ref="A1:L26"/>
  <sheetViews>
    <sheetView topLeftCell="C1" workbookViewId="0">
      <selection activeCell="J12" sqref="J12"/>
    </sheetView>
  </sheetViews>
  <sheetFormatPr baseColWidth="10" defaultColWidth="11.42578125" defaultRowHeight="15"/>
  <cols>
    <col min="1" max="1" width="13.140625" style="9" customWidth="1"/>
    <col min="2" max="2" width="47.42578125" style="9" customWidth="1"/>
    <col min="3" max="3" width="12.5703125" style="9" customWidth="1"/>
    <col min="4" max="4" width="13.42578125" style="9" customWidth="1"/>
    <col min="5" max="5" width="26.5703125" style="9" customWidth="1"/>
    <col min="6" max="6" width="14.42578125" style="9" customWidth="1"/>
    <col min="7" max="7" width="13.5703125" style="9" customWidth="1"/>
    <col min="8" max="8" width="12.85546875" style="9" customWidth="1"/>
    <col min="9" max="9" width="11.42578125" style="9"/>
    <col min="10" max="10" width="11" style="9" customWidth="1"/>
    <col min="11" max="11" width="6.5703125" style="9" customWidth="1"/>
    <col min="12" max="12" width="13.7109375" style="9" bestFit="1" customWidth="1"/>
    <col min="13" max="16384" width="11.42578125" style="9"/>
  </cols>
  <sheetData>
    <row r="1" spans="1:12"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2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2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</row>
    <row r="6" spans="1:12" ht="15.7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</row>
    <row r="7" spans="1:12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</row>
    <row r="8" spans="1:12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</row>
    <row r="9" spans="1:12">
      <c r="A9" s="113" t="s">
        <v>44</v>
      </c>
      <c r="B9" s="113"/>
      <c r="C9" s="113"/>
      <c r="D9" s="113"/>
      <c r="E9" s="18"/>
      <c r="F9" s="18"/>
      <c r="G9" s="18"/>
      <c r="H9" s="18"/>
      <c r="I9" s="18"/>
      <c r="J9" s="19"/>
      <c r="K9" s="20"/>
    </row>
    <row r="10" spans="1:12" ht="15.7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</row>
    <row r="11" spans="1:12" ht="38.25">
      <c r="A11" s="62" t="s">
        <v>3</v>
      </c>
      <c r="B11" s="3" t="s">
        <v>4</v>
      </c>
      <c r="C11" s="3" t="s">
        <v>19</v>
      </c>
      <c r="D11" s="75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</row>
    <row r="12" spans="1:12">
      <c r="A12" s="84">
        <v>39202</v>
      </c>
      <c r="B12" s="61" t="s">
        <v>43</v>
      </c>
      <c r="C12" s="57">
        <v>4053</v>
      </c>
      <c r="D12" s="93">
        <v>1.1950000000000001</v>
      </c>
      <c r="E12" s="51"/>
      <c r="F12" s="51"/>
      <c r="G12" s="51"/>
      <c r="H12" s="51"/>
      <c r="I12" s="51"/>
      <c r="J12" s="51"/>
      <c r="K12" s="51"/>
      <c r="L12" s="86">
        <f>J12*C12</f>
        <v>0</v>
      </c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55"/>
      <c r="L13" s="94"/>
    </row>
    <row r="14" spans="1:12" ht="15.75" thickBot="1">
      <c r="A14" s="52"/>
      <c r="B14" s="53"/>
      <c r="C14" s="10"/>
      <c r="D14" s="10"/>
      <c r="E14" s="10"/>
      <c r="F14" s="10"/>
      <c r="G14" s="10"/>
      <c r="H14" s="10"/>
      <c r="I14" s="10"/>
      <c r="J14" s="10"/>
      <c r="K14" s="55"/>
      <c r="L14" s="94"/>
    </row>
    <row r="15" spans="1:12">
      <c r="A15" s="10"/>
      <c r="B15" s="10"/>
      <c r="C15" s="10"/>
      <c r="D15" s="10"/>
      <c r="F15" s="24" t="s">
        <v>13</v>
      </c>
      <c r="G15" s="25"/>
      <c r="H15" s="25"/>
      <c r="I15" s="25"/>
      <c r="J15" s="26"/>
      <c r="K15" s="27"/>
      <c r="L15" s="89">
        <f>SUM(L12:L12)</f>
        <v>0</v>
      </c>
    </row>
    <row r="16" spans="1:12">
      <c r="A16" s="10"/>
      <c r="B16" s="10"/>
      <c r="C16" s="10"/>
      <c r="D16" s="10"/>
      <c r="F16" s="39" t="s">
        <v>14</v>
      </c>
      <c r="G16" s="6"/>
      <c r="H16" s="6"/>
      <c r="I16" s="6"/>
      <c r="J16" s="7"/>
      <c r="K16" s="8"/>
      <c r="L16" s="90">
        <f>C12*D12</f>
        <v>4843.335</v>
      </c>
    </row>
    <row r="17" spans="1:12" ht="15.75" thickBot="1">
      <c r="A17" s="10"/>
      <c r="B17" s="10"/>
      <c r="C17" s="10"/>
      <c r="D17" s="10"/>
      <c r="F17" s="28" t="s">
        <v>15</v>
      </c>
      <c r="G17" s="29"/>
      <c r="H17" s="29"/>
      <c r="I17" s="29"/>
      <c r="J17" s="30"/>
      <c r="K17" s="31"/>
      <c r="L17" s="91">
        <f>(L16-L15)</f>
        <v>4843.335</v>
      </c>
    </row>
    <row r="18" spans="1:12" ht="15.75" thickBot="1">
      <c r="A18" s="10"/>
      <c r="B18" s="10"/>
      <c r="C18" s="10"/>
      <c r="D18" s="10"/>
      <c r="F18" s="32"/>
      <c r="G18" s="11"/>
      <c r="H18" s="11"/>
      <c r="I18" s="11"/>
      <c r="J18" s="33"/>
      <c r="K18" s="12"/>
      <c r="L18" s="87"/>
    </row>
    <row r="19" spans="1:12">
      <c r="A19" s="10"/>
      <c r="B19" s="10"/>
      <c r="C19" s="10"/>
      <c r="D19" s="10"/>
      <c r="F19" s="24" t="s">
        <v>16</v>
      </c>
      <c r="G19" s="25"/>
      <c r="H19" s="25"/>
      <c r="I19" s="25"/>
      <c r="J19" s="26"/>
      <c r="K19" s="27"/>
      <c r="L19" s="89">
        <f>4*L15</f>
        <v>0</v>
      </c>
    </row>
    <row r="20" spans="1:12">
      <c r="A20" s="10"/>
      <c r="B20" s="10"/>
      <c r="C20" s="10"/>
      <c r="D20" s="10"/>
      <c r="F20" s="39" t="s">
        <v>17</v>
      </c>
      <c r="G20" s="77"/>
      <c r="H20" s="77"/>
      <c r="I20" s="77"/>
      <c r="J20" s="77"/>
      <c r="K20" s="78"/>
      <c r="L20" s="90">
        <f>L16*4</f>
        <v>19373.34</v>
      </c>
    </row>
    <row r="21" spans="1:12">
      <c r="A21" s="10"/>
      <c r="B21" s="10"/>
      <c r="C21" s="10"/>
      <c r="D21" s="10"/>
      <c r="F21" s="40" t="s">
        <v>18</v>
      </c>
      <c r="G21" s="41"/>
      <c r="H21" s="41"/>
      <c r="I21" s="41"/>
      <c r="J21" s="41"/>
      <c r="K21" s="42"/>
      <c r="L21" s="92">
        <f>L19+(L19*4)</f>
        <v>0</v>
      </c>
    </row>
    <row r="22" spans="1:12" ht="15.75" thickBot="1">
      <c r="A22" s="10"/>
      <c r="B22" s="10"/>
      <c r="C22" s="10"/>
      <c r="D22" s="10"/>
      <c r="F22" s="28" t="s">
        <v>15</v>
      </c>
      <c r="G22" s="29"/>
      <c r="H22" s="29"/>
      <c r="I22" s="29"/>
      <c r="J22" s="30"/>
      <c r="K22" s="31"/>
      <c r="L22" s="91">
        <f>L20-L19</f>
        <v>19373.34</v>
      </c>
    </row>
    <row r="23" spans="1:1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2">
      <c r="A24" s="34"/>
      <c r="B24" s="34"/>
      <c r="C24" s="34"/>
      <c r="D24" s="34"/>
      <c r="E24" s="34"/>
      <c r="F24" s="34"/>
      <c r="G24" s="34"/>
      <c r="H24" s="34"/>
      <c r="I24" s="34"/>
      <c r="J24" s="10"/>
      <c r="K24" s="10"/>
    </row>
    <row r="25" spans="1:1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</sheetData>
  <mergeCells count="5">
    <mergeCell ref="A4:K4"/>
    <mergeCell ref="A6:B6"/>
    <mergeCell ref="H6:I6"/>
    <mergeCell ref="H7:I7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9B75D-9FAB-4E78-B79E-5B779175032C}">
  <dimension ref="A1:L24"/>
  <sheetViews>
    <sheetView topLeftCell="C1" workbookViewId="0">
      <selection activeCell="J12" sqref="J12"/>
    </sheetView>
  </sheetViews>
  <sheetFormatPr baseColWidth="10" defaultColWidth="11.42578125" defaultRowHeight="15"/>
  <cols>
    <col min="1" max="1" width="13.140625" style="9" customWidth="1"/>
    <col min="2" max="2" width="34.42578125" style="9" customWidth="1"/>
    <col min="3" max="3" width="15.7109375" style="9" customWidth="1"/>
    <col min="4" max="4" width="12.7109375" style="9" customWidth="1"/>
    <col min="5" max="5" width="26.5703125" style="9" customWidth="1"/>
    <col min="6" max="6" width="16.28515625" style="9" customWidth="1"/>
    <col min="7" max="7" width="16.42578125" style="9" customWidth="1"/>
    <col min="8" max="8" width="13.140625" style="9" customWidth="1"/>
    <col min="9" max="9" width="11.42578125" style="9"/>
    <col min="10" max="10" width="11.7109375" style="9" customWidth="1"/>
    <col min="11" max="11" width="6.42578125" style="9" customWidth="1"/>
    <col min="12" max="12" width="13.7109375" style="9" bestFit="1" customWidth="1"/>
    <col min="13" max="16384" width="11.42578125" style="9"/>
  </cols>
  <sheetData>
    <row r="1" spans="1:12"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2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2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</row>
    <row r="6" spans="1:12" ht="15.7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</row>
    <row r="7" spans="1:12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</row>
    <row r="8" spans="1:12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</row>
    <row r="9" spans="1:12">
      <c r="A9" s="113" t="s">
        <v>38</v>
      </c>
      <c r="B9" s="113"/>
      <c r="C9" s="113"/>
      <c r="D9" s="113"/>
      <c r="E9" s="18"/>
      <c r="F9" s="18"/>
      <c r="G9" s="18"/>
      <c r="H9" s="18"/>
      <c r="I9" s="18"/>
      <c r="J9" s="19"/>
      <c r="K9" s="20"/>
    </row>
    <row r="10" spans="1:12" ht="15.7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</row>
    <row r="11" spans="1:12" ht="25.5">
      <c r="A11" s="43" t="s">
        <v>3</v>
      </c>
      <c r="B11" s="44" t="s">
        <v>4</v>
      </c>
      <c r="C11" s="3" t="s">
        <v>19</v>
      </c>
      <c r="D11" s="75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</row>
    <row r="12" spans="1:12">
      <c r="A12" s="60">
        <v>5785</v>
      </c>
      <c r="B12" s="63" t="s">
        <v>39</v>
      </c>
      <c r="C12" s="57">
        <v>307</v>
      </c>
      <c r="D12" s="93">
        <v>30.57</v>
      </c>
      <c r="E12" s="51"/>
      <c r="F12" s="51"/>
      <c r="G12" s="51"/>
      <c r="H12" s="51"/>
      <c r="I12" s="51"/>
      <c r="J12" s="51"/>
      <c r="K12" s="51"/>
      <c r="L12" s="86">
        <f>J12*C12</f>
        <v>0</v>
      </c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55"/>
      <c r="L13" s="94"/>
    </row>
    <row r="14" spans="1:12" ht="15.75" thickBot="1">
      <c r="A14" s="52"/>
      <c r="B14" s="53"/>
      <c r="C14" s="10"/>
      <c r="D14" s="10"/>
      <c r="E14" s="10"/>
      <c r="F14" s="10"/>
      <c r="G14" s="10"/>
      <c r="H14" s="10"/>
      <c r="I14" s="10"/>
      <c r="J14" s="10"/>
      <c r="K14" s="55"/>
      <c r="L14" s="94"/>
    </row>
    <row r="15" spans="1:12">
      <c r="A15" s="10"/>
      <c r="B15" s="10"/>
      <c r="C15" s="10"/>
      <c r="D15" s="10"/>
      <c r="F15" s="24" t="s">
        <v>13</v>
      </c>
      <c r="G15" s="25"/>
      <c r="H15" s="25"/>
      <c r="I15" s="25"/>
      <c r="J15" s="26"/>
      <c r="K15" s="27"/>
      <c r="L15" s="89">
        <f>SUM(L12:L12)</f>
        <v>0</v>
      </c>
    </row>
    <row r="16" spans="1:12">
      <c r="A16" s="10"/>
      <c r="B16" s="10"/>
      <c r="C16" s="10"/>
      <c r="D16" s="10"/>
      <c r="F16" s="39" t="s">
        <v>14</v>
      </c>
      <c r="G16" s="6"/>
      <c r="H16" s="6"/>
      <c r="I16" s="6"/>
      <c r="J16" s="7"/>
      <c r="K16" s="8"/>
      <c r="L16" s="90">
        <f xml:space="preserve"> C12*D12</f>
        <v>9384.99</v>
      </c>
    </row>
    <row r="17" spans="1:12" ht="15.75" thickBot="1">
      <c r="A17" s="10"/>
      <c r="B17" s="10"/>
      <c r="C17" s="10"/>
      <c r="D17" s="10"/>
      <c r="F17" s="28" t="s">
        <v>15</v>
      </c>
      <c r="G17" s="29"/>
      <c r="H17" s="29"/>
      <c r="I17" s="29"/>
      <c r="J17" s="30"/>
      <c r="K17" s="31"/>
      <c r="L17" s="91">
        <f xml:space="preserve"> (L16-L15)</f>
        <v>9384.99</v>
      </c>
    </row>
    <row r="18" spans="1:12" ht="15.75" thickBot="1">
      <c r="A18" s="10"/>
      <c r="B18" s="10"/>
      <c r="C18" s="10"/>
      <c r="D18" s="10"/>
      <c r="F18" s="32"/>
      <c r="G18" s="11"/>
      <c r="H18" s="11"/>
      <c r="I18" s="11"/>
      <c r="J18" s="33"/>
      <c r="K18" s="12"/>
      <c r="L18" s="87"/>
    </row>
    <row r="19" spans="1:12">
      <c r="A19" s="10"/>
      <c r="B19" s="10"/>
      <c r="C19" s="10"/>
      <c r="D19" s="10"/>
      <c r="F19" s="24" t="s">
        <v>16</v>
      </c>
      <c r="G19" s="25"/>
      <c r="H19" s="25"/>
      <c r="I19" s="25"/>
      <c r="J19" s="26"/>
      <c r="K19" s="27"/>
      <c r="L19" s="89">
        <f>4*L15</f>
        <v>0</v>
      </c>
    </row>
    <row r="20" spans="1:12">
      <c r="A20" s="10"/>
      <c r="B20" s="10"/>
      <c r="C20" s="10"/>
      <c r="D20" s="10"/>
      <c r="F20" s="39" t="s">
        <v>17</v>
      </c>
      <c r="G20" s="77"/>
      <c r="H20" s="77"/>
      <c r="I20" s="77"/>
      <c r="J20" s="77"/>
      <c r="K20" s="78"/>
      <c r="L20" s="90">
        <f>L16*4</f>
        <v>37539.96</v>
      </c>
    </row>
    <row r="21" spans="1:12">
      <c r="A21" s="10"/>
      <c r="B21" s="10"/>
      <c r="C21" s="10"/>
      <c r="D21" s="10"/>
      <c r="F21" s="40" t="s">
        <v>18</v>
      </c>
      <c r="G21" s="41"/>
      <c r="H21" s="41"/>
      <c r="I21" s="41"/>
      <c r="J21" s="41"/>
      <c r="K21" s="42"/>
      <c r="L21" s="92">
        <f>L19+(L19*4)</f>
        <v>0</v>
      </c>
    </row>
    <row r="22" spans="1:12" ht="15.75" thickBot="1">
      <c r="A22" s="10"/>
      <c r="B22" s="10"/>
      <c r="C22" s="10"/>
      <c r="D22" s="10"/>
      <c r="F22" s="28" t="s">
        <v>15</v>
      </c>
      <c r="G22" s="29"/>
      <c r="H22" s="29"/>
      <c r="I22" s="29"/>
      <c r="J22" s="30"/>
      <c r="K22" s="31"/>
      <c r="L22" s="91">
        <f>L20-L19</f>
        <v>37539.96</v>
      </c>
    </row>
    <row r="23" spans="1:1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2">
      <c r="A24" s="34"/>
      <c r="B24" s="34"/>
      <c r="C24" s="34"/>
      <c r="D24" s="34"/>
      <c r="E24" s="34"/>
      <c r="F24" s="34"/>
      <c r="G24" s="34"/>
      <c r="H24" s="34"/>
      <c r="I24" s="34"/>
      <c r="J24" s="10"/>
      <c r="K24" s="10"/>
    </row>
  </sheetData>
  <mergeCells count="5">
    <mergeCell ref="A4:K4"/>
    <mergeCell ref="A6:B6"/>
    <mergeCell ref="H6:I6"/>
    <mergeCell ref="H7:I7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23DDF-C446-47B1-9F75-C16344984818}">
  <dimension ref="A1:L24"/>
  <sheetViews>
    <sheetView workbookViewId="0">
      <selection activeCell="J12" sqref="J12"/>
    </sheetView>
  </sheetViews>
  <sheetFormatPr baseColWidth="10" defaultColWidth="11.42578125" defaultRowHeight="15"/>
  <cols>
    <col min="1" max="1" width="13.140625" style="9" customWidth="1"/>
    <col min="2" max="2" width="31.42578125" style="9" customWidth="1"/>
    <col min="3" max="3" width="15.7109375" style="9" customWidth="1"/>
    <col min="4" max="4" width="14.85546875" style="9" customWidth="1"/>
    <col min="5" max="5" width="26.5703125" style="9" customWidth="1"/>
    <col min="6" max="6" width="19" style="9" customWidth="1"/>
    <col min="7" max="7" width="14.7109375" style="9" customWidth="1"/>
    <col min="8" max="8" width="12.5703125" style="9" customWidth="1"/>
    <col min="9" max="9" width="11.42578125" style="9"/>
    <col min="10" max="10" width="12.28515625" style="9" customWidth="1"/>
    <col min="11" max="11" width="6.28515625" style="9" customWidth="1"/>
    <col min="12" max="12" width="12.7109375" style="9" bestFit="1" customWidth="1"/>
    <col min="13" max="16384" width="11.42578125" style="9"/>
  </cols>
  <sheetData>
    <row r="1" spans="1:12"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2">
      <c r="A4" s="108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2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</row>
    <row r="6" spans="1:12" ht="15.75" thickBot="1">
      <c r="A6" s="110" t="s">
        <v>0</v>
      </c>
      <c r="B6" s="110"/>
      <c r="C6" s="13"/>
      <c r="D6" s="13"/>
      <c r="E6" s="13"/>
      <c r="F6" s="13"/>
      <c r="G6" s="13"/>
      <c r="H6" s="111" t="s">
        <v>1</v>
      </c>
      <c r="I6" s="111"/>
      <c r="J6" s="13"/>
      <c r="K6" s="13"/>
    </row>
    <row r="7" spans="1:12">
      <c r="A7" s="14"/>
      <c r="B7" s="14"/>
      <c r="C7" s="14"/>
      <c r="D7" s="11"/>
      <c r="E7" s="11"/>
      <c r="F7" s="11"/>
      <c r="G7" s="11"/>
      <c r="H7" s="112" t="s">
        <v>2</v>
      </c>
      <c r="I7" s="112"/>
      <c r="J7" s="11"/>
      <c r="K7" s="11"/>
    </row>
    <row r="8" spans="1:12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</row>
    <row r="9" spans="1:12">
      <c r="A9" s="113" t="s">
        <v>41</v>
      </c>
      <c r="B9" s="113"/>
      <c r="C9" s="113"/>
      <c r="D9" s="113"/>
      <c r="E9" s="18"/>
      <c r="F9" s="18"/>
      <c r="G9" s="18"/>
      <c r="H9" s="18"/>
      <c r="I9" s="18"/>
      <c r="J9" s="19"/>
      <c r="K9" s="20"/>
    </row>
    <row r="10" spans="1:12" ht="15.7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</row>
    <row r="11" spans="1:12" ht="25.5">
      <c r="A11" s="62" t="s">
        <v>3</v>
      </c>
      <c r="B11" s="3" t="s">
        <v>4</v>
      </c>
      <c r="C11" s="3" t="s">
        <v>19</v>
      </c>
      <c r="D11" s="75" t="s">
        <v>5</v>
      </c>
      <c r="E11" s="4" t="s">
        <v>6</v>
      </c>
      <c r="F11" s="4" t="s">
        <v>7</v>
      </c>
      <c r="G11" s="4" t="s">
        <v>68</v>
      </c>
      <c r="H11" s="4" t="s">
        <v>8</v>
      </c>
      <c r="I11" s="4" t="s">
        <v>9</v>
      </c>
      <c r="J11" s="4" t="s">
        <v>10</v>
      </c>
      <c r="K11" s="4" t="s">
        <v>11</v>
      </c>
      <c r="L11" s="5" t="s">
        <v>12</v>
      </c>
    </row>
    <row r="12" spans="1:12">
      <c r="A12" s="60">
        <v>5777</v>
      </c>
      <c r="B12" s="63" t="s">
        <v>40</v>
      </c>
      <c r="C12" s="57">
        <v>1000</v>
      </c>
      <c r="D12" s="93">
        <v>0.93</v>
      </c>
      <c r="E12" s="51"/>
      <c r="F12" s="51"/>
      <c r="G12" s="51"/>
      <c r="H12" s="51"/>
      <c r="I12" s="51"/>
      <c r="J12" s="51"/>
      <c r="K12" s="51"/>
      <c r="L12" s="86">
        <f>J12*C12</f>
        <v>0</v>
      </c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55"/>
      <c r="L13" s="94"/>
    </row>
    <row r="14" spans="1:12" ht="15.75" thickBot="1">
      <c r="A14" s="52"/>
      <c r="B14" s="53"/>
      <c r="C14" s="10"/>
      <c r="D14" s="10"/>
      <c r="E14" s="10"/>
      <c r="F14" s="10"/>
      <c r="G14" s="10"/>
      <c r="H14" s="10"/>
      <c r="I14" s="10"/>
      <c r="J14" s="10"/>
      <c r="K14" s="55"/>
      <c r="L14" s="94"/>
    </row>
    <row r="15" spans="1:12">
      <c r="A15" s="10"/>
      <c r="B15" s="10"/>
      <c r="C15" s="10"/>
      <c r="D15" s="10"/>
      <c r="F15" s="24" t="s">
        <v>13</v>
      </c>
      <c r="G15" s="25"/>
      <c r="H15" s="25"/>
      <c r="I15" s="25"/>
      <c r="J15" s="26"/>
      <c r="K15" s="27"/>
      <c r="L15" s="89">
        <f>SUM(L12:L12)</f>
        <v>0</v>
      </c>
    </row>
    <row r="16" spans="1:12">
      <c r="A16" s="10"/>
      <c r="B16" s="10"/>
      <c r="C16" s="10"/>
      <c r="D16" s="10"/>
      <c r="F16" s="39" t="s">
        <v>14</v>
      </c>
      <c r="G16" s="6"/>
      <c r="H16" s="6"/>
      <c r="I16" s="6"/>
      <c r="J16" s="7"/>
      <c r="K16" s="8"/>
      <c r="L16" s="90">
        <f>C12*D12</f>
        <v>930</v>
      </c>
    </row>
    <row r="17" spans="1:12" ht="15.75" thickBot="1">
      <c r="A17" s="10"/>
      <c r="B17" s="10"/>
      <c r="C17" s="10"/>
      <c r="D17" s="10"/>
      <c r="F17" s="28" t="s">
        <v>15</v>
      </c>
      <c r="G17" s="29"/>
      <c r="H17" s="29"/>
      <c r="I17" s="29"/>
      <c r="J17" s="30"/>
      <c r="K17" s="31"/>
      <c r="L17" s="91">
        <f>(L16-L15)</f>
        <v>930</v>
      </c>
    </row>
    <row r="18" spans="1:12" ht="15.75" thickBot="1">
      <c r="A18" s="10"/>
      <c r="B18" s="10"/>
      <c r="C18" s="10"/>
      <c r="D18" s="10"/>
      <c r="F18" s="32"/>
      <c r="G18" s="11"/>
      <c r="H18" s="11"/>
      <c r="I18" s="11"/>
      <c r="J18" s="33"/>
      <c r="K18" s="12"/>
      <c r="L18" s="87"/>
    </row>
    <row r="19" spans="1:12">
      <c r="A19" s="10"/>
      <c r="B19" s="10"/>
      <c r="C19" s="10"/>
      <c r="D19" s="10"/>
      <c r="F19" s="24" t="s">
        <v>16</v>
      </c>
      <c r="G19" s="25"/>
      <c r="H19" s="25"/>
      <c r="I19" s="25"/>
      <c r="J19" s="26"/>
      <c r="K19" s="27"/>
      <c r="L19" s="89">
        <f>4*L15</f>
        <v>0</v>
      </c>
    </row>
    <row r="20" spans="1:12">
      <c r="A20" s="10"/>
      <c r="B20" s="10"/>
      <c r="C20" s="10"/>
      <c r="D20" s="10"/>
      <c r="F20" s="39" t="s">
        <v>17</v>
      </c>
      <c r="G20" s="77"/>
      <c r="H20" s="77"/>
      <c r="I20" s="77"/>
      <c r="J20" s="77"/>
      <c r="K20" s="78"/>
      <c r="L20" s="90">
        <f>L16*4</f>
        <v>3720</v>
      </c>
    </row>
    <row r="21" spans="1:12">
      <c r="A21" s="10"/>
      <c r="B21" s="10"/>
      <c r="C21" s="10"/>
      <c r="D21" s="10"/>
      <c r="F21" s="40" t="s">
        <v>18</v>
      </c>
      <c r="G21" s="41"/>
      <c r="H21" s="41"/>
      <c r="I21" s="41"/>
      <c r="J21" s="41"/>
      <c r="K21" s="42"/>
      <c r="L21" s="92">
        <f>L19+(L19*4)</f>
        <v>0</v>
      </c>
    </row>
    <row r="22" spans="1:12" ht="15.75" thickBot="1">
      <c r="A22" s="10"/>
      <c r="B22" s="10"/>
      <c r="C22" s="10"/>
      <c r="D22" s="10"/>
      <c r="F22" s="28" t="s">
        <v>15</v>
      </c>
      <c r="G22" s="29"/>
      <c r="H22" s="29"/>
      <c r="I22" s="29"/>
      <c r="J22" s="30"/>
      <c r="K22" s="31"/>
      <c r="L22" s="91">
        <f>L20-L19</f>
        <v>3720</v>
      </c>
    </row>
    <row r="23" spans="1:1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2">
      <c r="A24" s="34"/>
      <c r="B24" s="34"/>
      <c r="C24" s="34"/>
      <c r="D24" s="34"/>
      <c r="E24" s="34"/>
      <c r="F24" s="34"/>
      <c r="G24" s="34"/>
      <c r="H24" s="34"/>
      <c r="I24" s="34"/>
      <c r="J24" s="10"/>
      <c r="K24" s="10"/>
    </row>
  </sheetData>
  <mergeCells count="5">
    <mergeCell ref="A4:K4"/>
    <mergeCell ref="A6:B6"/>
    <mergeCell ref="H6:I6"/>
    <mergeCell ref="H7:I7"/>
    <mergeCell ref="A9:D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LOT1_BOLQUER_ADULT_AN  </vt:lpstr>
      <vt:lpstr>LOT 2_BOLQUER_ADULT_ELAS</vt:lpstr>
      <vt:lpstr>LOT3_BOLQUER INFANTIL 3-5KG</vt:lpstr>
      <vt:lpstr>LOT4 _CALCETA BOLQUER ADULT</vt:lpstr>
      <vt:lpstr>LOT5_COMPRESA POST-PART</vt:lpstr>
      <vt:lpstr>LOT 6_COMPRESA </vt:lpstr>
      <vt:lpstr>LOT7_MALLA SUBJECCIO COMPRESAS</vt:lpstr>
      <vt:lpstr>LOT8_ABSORBENTS</vt:lpstr>
      <vt:lpstr>LOT9_PITET ADULT</vt:lpstr>
      <vt:lpstr>LOT10_LOCIO</vt:lpstr>
      <vt:lpstr>LOT11_CREMA</vt:lpstr>
      <vt:lpstr>LOT12_COLONIA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Navarro</dc:creator>
  <cp:lastModifiedBy>Noemi Lorente Roca</cp:lastModifiedBy>
  <cp:lastPrinted>2018-06-04T10:40:31Z</cp:lastPrinted>
  <dcterms:created xsi:type="dcterms:W3CDTF">2013-12-19T11:41:32Z</dcterms:created>
  <dcterms:modified xsi:type="dcterms:W3CDTF">2026-03-17T11:50:15Z</dcterms:modified>
</cp:coreProperties>
</file>